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0" windowHeight="10230" activeTab="5"/>
  </bookViews>
  <sheets>
    <sheet name="КИМ 8" sheetId="1" r:id="rId1"/>
    <sheet name="КИМ 8(2019)" sheetId="2" r:id="rId2"/>
    <sheet name="КИМ 8(2020)" sheetId="3" r:id="rId3"/>
    <sheet name="КИМ 8(2021)" sheetId="4" r:id="rId4"/>
    <sheet name="КИМ 8(2022)" sheetId="5" r:id="rId5"/>
    <sheet name="КИМ 8(2023)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Z_6E36EA37_049E_4FAE_B719_2847CD16F858_.wvu.Cols" localSheetId="0" hidden="1">'КИМ 8'!#REF!,'КИМ 8'!#REF!</definedName>
    <definedName name="Z_6E36EA37_049E_4FAE_B719_2847CD16F858_.wvu.Rows" localSheetId="0" hidden="1">'КИМ 8'!$42:$45</definedName>
    <definedName name="Z_73C0D023_21BD_4441_8EFA_957546C15799_.wvu.Cols" localSheetId="0" hidden="1">'КИМ 8'!#REF!,'КИМ 8'!#REF!</definedName>
    <definedName name="Z_73C0D023_21BD_4441_8EFA_957546C15799_.wvu.Rows" localSheetId="0" hidden="1">'КИМ 8'!$42:$45</definedName>
    <definedName name="_xlnm.Print_Area" localSheetId="0">'КИМ 8'!$A$1:$J$60</definedName>
  </definedNames>
  <calcPr calcId="145621"/>
</workbook>
</file>

<file path=xl/calcChain.xml><?xml version="1.0" encoding="utf-8"?>
<calcChain xmlns="http://schemas.openxmlformats.org/spreadsheetml/2006/main">
  <c r="F38" i="6" l="1"/>
  <c r="F53" i="6" l="1"/>
  <c r="F45" i="6" s="1"/>
  <c r="F46" i="6"/>
  <c r="F44" i="6"/>
  <c r="F43" i="6"/>
  <c r="F42" i="6"/>
  <c r="F41" i="6"/>
  <c r="F40" i="6"/>
  <c r="F37" i="6"/>
  <c r="F36" i="6"/>
  <c r="F35" i="6"/>
  <c r="F34" i="6"/>
  <c r="F31" i="6" s="1"/>
  <c r="F33" i="6"/>
  <c r="F30" i="6"/>
  <c r="A2" i="6"/>
  <c r="F63" i="6"/>
  <c r="F62" i="6"/>
  <c r="F57" i="6"/>
  <c r="G26" i="6"/>
  <c r="F26" i="6"/>
  <c r="E26" i="6"/>
  <c r="G21" i="6"/>
  <c r="F21" i="6"/>
  <c r="E21" i="6"/>
  <c r="G10" i="6"/>
  <c r="F10" i="6"/>
  <c r="E10" i="6"/>
  <c r="E5" i="6"/>
  <c r="E3" i="6" s="1"/>
  <c r="E4" i="6"/>
  <c r="F56" i="6" l="1"/>
  <c r="F61" i="6" s="1"/>
  <c r="F64" i="6" s="1"/>
  <c r="F68" i="6" s="1"/>
  <c r="E10" i="5"/>
  <c r="E21" i="5"/>
  <c r="F38" i="5"/>
  <c r="F21" i="5"/>
  <c r="G21" i="5"/>
  <c r="F63" i="5" l="1"/>
  <c r="F62" i="5"/>
  <c r="F53" i="5" l="1"/>
  <c r="F46" i="5"/>
  <c r="F44" i="5"/>
  <c r="F43" i="5"/>
  <c r="F42" i="5"/>
  <c r="F41" i="5"/>
  <c r="F40" i="5"/>
  <c r="F37" i="5"/>
  <c r="F36" i="5"/>
  <c r="F35" i="5"/>
  <c r="F34" i="5"/>
  <c r="F31" i="5" s="1"/>
  <c r="F33" i="5"/>
  <c r="F30" i="5"/>
  <c r="A2" i="5"/>
  <c r="F57" i="5"/>
  <c r="F45" i="5"/>
  <c r="G26" i="5"/>
  <c r="F26" i="5"/>
  <c r="E26" i="5"/>
  <c r="G10" i="5"/>
  <c r="F10" i="5"/>
  <c r="E5" i="5"/>
  <c r="E4" i="5"/>
  <c r="E3" i="5" s="1"/>
  <c r="F56" i="5" l="1"/>
  <c r="F61" i="5" s="1"/>
  <c r="F64" i="5" s="1"/>
  <c r="F68" i="5" s="1"/>
  <c r="F33" i="4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5" i="4"/>
  <c r="G8" i="4"/>
  <c r="G6" i="4"/>
  <c r="A2" i="4"/>
  <c r="F58" i="4"/>
  <c r="F57" i="4"/>
  <c r="F52" i="4"/>
  <c r="F40" i="4"/>
  <c r="F26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F40" i="2"/>
  <c r="F26" i="2"/>
  <c r="G21" i="2"/>
  <c r="F21" i="2"/>
  <c r="E21" i="2"/>
  <c r="G16" i="2"/>
  <c r="F16" i="2"/>
  <c r="E16" i="2"/>
  <c r="F51" i="2" l="1"/>
  <c r="F56" i="2" s="1"/>
  <c r="F59" i="2" s="1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s="1"/>
  <c r="F15" i="1" l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<sst xmlns="http://schemas.openxmlformats.org/spreadsheetml/2006/main" count="374" uniqueCount="97">
  <si>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</si>
  <si>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</si>
  <si>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</si>
  <si>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</si>
  <si>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</si>
  <si>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</si>
  <si>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</si>
  <si>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</si>
  <si>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</si>
  <si>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</si>
  <si>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</si>
  <si>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</si>
  <si>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</si>
  <si>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</si>
  <si>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</si>
  <si>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</si>
  <si>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</si>
  <si>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</si>
  <si>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</si>
  <si>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</si>
  <si>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</si>
  <si>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</si>
  <si>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</si>
  <si>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</si>
  <si>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</si>
  <si>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</si>
  <si>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</si>
  <si>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</si>
  <si>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</si>
  <si>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</si>
  <si>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</si>
  <si>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</si>
  <si>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</si>
  <si>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</si>
  <si>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</si>
  <si>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</si>
  <si>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</si>
  <si>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</si>
  <si>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КИМ 8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</si>
  <si>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</si>
  <si>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</si>
  <si>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</si>
  <si>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</si>
  <si>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</si>
  <si>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</si>
  <si>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</si>
  <si>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</si>
  <si>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</si>
  <si>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</si>
  <si>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</si>
  <si>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</si>
  <si>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</si>
  <si>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</si>
  <si>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</si>
  <si>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</si>
  <si>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</si>
  <si>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</si>
  <si>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</si>
  <si>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</si>
  <si>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</si>
  <si>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</si>
  <si>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</si>
  <si>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</si>
  <si>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</si>
  <si>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</si>
  <si>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</si>
  <si>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</si>
  <si>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</si>
  <si>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</si>
  <si>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</si>
  <si>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</si>
  <si>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</si>
  <si>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</si>
  <si>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</si>
  <si>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</si>
  <si>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</si>
  <si>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</si>
  <si>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</si>
  <si>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</si>
  <si>
    <t>Годовой отчет  управляющей организации ООО " УК Ворошиловского района"   за 2022 год</t>
  </si>
  <si>
    <t xml:space="preserve">задолженность с нарастающим итогом с </t>
  </si>
  <si>
    <t>-обращение сТКО</t>
  </si>
  <si>
    <t xml:space="preserve">-содержание жилого помещения(жилые и нежилые  помещения) , без коммунальных ресурсов потребляемых при использовании и  содержание общего имущества </t>
  </si>
  <si>
    <t>-Вывоз ТБО</t>
  </si>
  <si>
    <t>-Вывоз ЖБО</t>
  </si>
  <si>
    <t>- ТО лифта</t>
  </si>
  <si>
    <t>Коммунальные русурсы на содержание общего имущества</t>
  </si>
  <si>
    <t>-КР ВО на содержание общего имущества</t>
  </si>
  <si>
    <t>Задолженность на 01.01.2022 г.</t>
  </si>
  <si>
    <t>*Задолженность</t>
  </si>
  <si>
    <t xml:space="preserve">* задолженность с учетом объема финансирования, фактически произведенного собственниками помещений, составляет </t>
  </si>
  <si>
    <t>Годовой отчет  управляющей организации ООО " УК Ворошиловского района"   за 2023 год</t>
  </si>
  <si>
    <t>-электроснабжение</t>
  </si>
  <si>
    <t>-КР ХВ на содержание общего имущества</t>
  </si>
  <si>
    <t>-КР ГВ на содержание общего имущества</t>
  </si>
  <si>
    <t>Задолженность на 01.01.2023 г.</t>
  </si>
  <si>
    <t>Оплата труда рабочих и тариф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</si>
</sst>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7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3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5" fillId="0" borderId="0" xfId="0" applyFont="1"/>
    <xf numFmtId="4" fontId="0" fillId="0" borderId="0" xfId="0" applyNumberFormat="1" applyFont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" fontId="16" fillId="0" borderId="0" xfId="1" applyNumberFormat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horizontal="left" vertical="center"/>
    </xf>
    <xf numFmtId="4" fontId="14" fillId="0" borderId="0" xfId="1" applyNumberFormat="1" applyFont="1" applyFill="1" applyBorder="1" applyAlignment="1">
      <alignment horizontal="left" vertical="center"/>
    </xf>
    <xf numFmtId="4" fontId="8" fillId="0" borderId="0" xfId="0" applyNumberFormat="1" applyFont="1"/>
    <xf numFmtId="4" fontId="4" fillId="0" borderId="0" xfId="0" applyNumberFormat="1" applyFont="1" applyFill="1"/>
    <xf numFmtId="4" fontId="7" fillId="0" borderId="0" xfId="1" applyNumberFormat="1" applyFont="1" applyFill="1" applyBorder="1" applyAlignment="1">
      <alignment horizontal="left" vertical="center"/>
    </xf>
    <xf numFmtId="4" fontId="7" fillId="0" borderId="4" xfId="0" applyNumberFormat="1" applyFont="1" applyBorder="1" applyAlignment="1">
      <alignment horizontal="center" vertical="center"/>
    </xf>
    <xf numFmtId="4" fontId="5" fillId="0" borderId="4" xfId="0" applyNumberFormat="1" applyFont="1" applyFill="1" applyBorder="1" applyAlignment="1">
      <alignment horizontal="center" vertical="center" wrapText="1"/>
    </xf>
    <xf numFmtId="4" fontId="7" fillId="0" borderId="4" xfId="0" applyNumberFormat="1" applyFont="1" applyBorder="1" applyAlignment="1">
      <alignment horizontal="center"/>
    </xf>
    <xf numFmtId="4" fontId="7" fillId="0" borderId="4" xfId="0" applyNumberFormat="1" applyFont="1" applyBorder="1"/>
    <xf numFmtId="49" fontId="8" fillId="0" borderId="0" xfId="0" applyNumberFormat="1" applyFont="1" applyBorder="1" applyAlignment="1">
      <alignment horizontal="left"/>
    </xf>
    <xf numFmtId="4" fontId="2" fillId="0" borderId="0" xfId="0" applyNumberFormat="1" applyFont="1" applyFill="1"/>
    <xf numFmtId="0" fontId="10" fillId="0" borderId="2" xfId="0" applyFont="1" applyBorder="1" applyAlignment="1">
      <alignment horizontal="left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4" fillId="0" borderId="0" xfId="0" applyFont="1" applyFill="1"/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 wrapText="1"/>
    </xf>
    <xf numFmtId="0" fontId="14" fillId="0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wrapText="1"/>
    </xf>
    <xf numFmtId="49" fontId="8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wrapText="1"/>
    </xf>
    <xf numFmtId="49" fontId="7" fillId="0" borderId="2" xfId="0" applyNumberFormat="1" applyFont="1" applyBorder="1" applyAlignment="1">
      <alignment horizontal="left" wrapText="1"/>
    </xf>
    <xf numFmtId="49" fontId="7" fillId="0" borderId="3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49" fontId="8" fillId="0" borderId="1" xfId="0" applyNumberFormat="1" applyFont="1" applyBorder="1" applyAlignment="1">
      <alignment horizontal="left"/>
    </xf>
    <xf numFmtId="49" fontId="8" fillId="0" borderId="2" xfId="0" applyNumberFormat="1" applyFont="1" applyBorder="1" applyAlignment="1">
      <alignment horizontal="left"/>
    </xf>
    <xf numFmtId="49" fontId="8" fillId="0" borderId="3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left" vertical="center" wrapText="1"/>
    </xf>
    <xf numFmtId="49" fontId="7" fillId="0" borderId="2" xfId="0" applyNumberFormat="1" applyFont="1" applyBorder="1" applyAlignment="1">
      <alignment horizontal="left" vertical="center" wrapText="1"/>
    </xf>
    <xf numFmtId="49" fontId="7" fillId="0" borderId="3" xfId="0" applyNumberFormat="1" applyFont="1" applyBorder="1" applyAlignment="1">
      <alignment horizontal="left" vertical="center" wrapText="1"/>
    </xf>
    <xf numFmtId="49" fontId="7" fillId="0" borderId="4" xfId="0" applyNumberFormat="1" applyFont="1" applyBorder="1" applyAlignment="1">
      <alignment horizontal="left"/>
    </xf>
    <xf numFmtId="0" fontId="4" fillId="0" borderId="0" xfId="0" applyFont="1" applyAlignment="1">
      <alignment horizontal="left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41;&#1083;&#1072;&#1085;&#1082;%20&#1087;&#1086;&#1076;&#1086;&#1084;&#1086;&#1074;&#1086;&#1075;&#1086;%20&#1091;&#1095;&#1077;&#1090;&#1072;%20&#1085;&#1072;%202022%20&#1075;&#1086;&#1076;.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2%20&#1087;&#1086;%20&#1076;&#1086;&#1084;&#1072;&#1084;/&#1055;&#1086;&#1076;&#1086;&#1084;&#1086;&#1074;&#1086;&#1081;%20&#1091;&#1095;&#1077;&#1090;%202022%20&#1089;%20&#1082;&#1086;&#1101;&#1092;&#1092;&#1080;&#1094;&#1080;&#1077;&#1085;&#1090;&#1086;&#1084;%20&#1076;&#1083;&#1103;%20&#1072;&#1082;&#1090;&#1086;&#107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&#1076;&#1083;&#1103;%20&#1078;&#1080;&#1090;&#1077;&#1083;&#1077;&#1081;%202023/&#1055;&#1086;&#1076;&#1086;&#1084;&#1086;&#1074;&#1086;&#1081;%20&#1091;&#1095;&#1077;&#1090;%202023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32">
          <cell r="W132">
            <v>13978.667267585435</v>
          </cell>
          <cell r="X132">
            <v>2770.5055072015243</v>
          </cell>
          <cell r="Y132">
            <v>1676.7060999999999</v>
          </cell>
          <cell r="AA132">
            <v>47586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Y132">
            <v>54483.760618974891</v>
          </cell>
          <cell r="BB132">
            <v>0</v>
          </cell>
          <cell r="BC132">
            <v>0</v>
          </cell>
          <cell r="CN132">
            <v>3934.9663893055467</v>
          </cell>
          <cell r="CO132">
            <v>806.49646388167412</v>
          </cell>
          <cell r="CP132">
            <v>0</v>
          </cell>
          <cell r="DB132">
            <v>0</v>
          </cell>
          <cell r="DG132">
            <v>3360.9222971886734</v>
          </cell>
          <cell r="DU132">
            <v>31544.467377314999</v>
          </cell>
          <cell r="DV132">
            <v>6584.7872043994976</v>
          </cell>
          <cell r="DW132">
            <v>2085.5337</v>
          </cell>
          <cell r="EK132">
            <v>0</v>
          </cell>
          <cell r="EQ132">
            <v>22649.27437526151</v>
          </cell>
          <cell r="FB132">
            <v>51685.334132990545</v>
          </cell>
          <cell r="FC132">
            <v>10567.410347131357</v>
          </cell>
          <cell r="FD132">
            <v>506.32799999999997</v>
          </cell>
          <cell r="FL132">
            <v>0</v>
          </cell>
          <cell r="FS132">
            <v>16559.695157472641</v>
          </cell>
          <cell r="FX132">
            <v>14815.512856869786</v>
          </cell>
          <cell r="FY132">
            <v>3021.8589499112645</v>
          </cell>
          <cell r="FZ132">
            <v>0</v>
          </cell>
          <cell r="GG132">
            <v>135.61920000000001</v>
          </cell>
          <cell r="GL132">
            <v>4666.4063145518785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32">
          <cell r="W132">
            <v>6089.2232838117043</v>
          </cell>
          <cell r="X132">
            <v>1875.3087036949642</v>
          </cell>
          <cell r="Y132">
            <v>1055.4822000000001</v>
          </cell>
          <cell r="AK132">
            <v>0</v>
          </cell>
          <cell r="AV132">
            <v>0</v>
          </cell>
          <cell r="AY132">
            <v>28594.391181336494</v>
          </cell>
          <cell r="BB132">
            <v>0</v>
          </cell>
          <cell r="BM132">
            <v>20610.3</v>
          </cell>
          <cell r="BN132">
            <v>0</v>
          </cell>
          <cell r="CN132">
            <v>4518.1563804322495</v>
          </cell>
          <cell r="CO132">
            <v>1400.6284779339969</v>
          </cell>
          <cell r="CP132">
            <v>0</v>
          </cell>
          <cell r="DB132">
            <v>0</v>
          </cell>
          <cell r="DG132">
            <v>6531.3561753626018</v>
          </cell>
          <cell r="DU132">
            <v>37412.58577497807</v>
          </cell>
          <cell r="DV132">
            <v>11531.235135056826</v>
          </cell>
          <cell r="DW132">
            <v>4026.7952999999998</v>
          </cell>
          <cell r="EL132">
            <v>0</v>
          </cell>
          <cell r="EQ132">
            <v>25019.87085880182</v>
          </cell>
          <cell r="FB132">
            <v>51018.442113072866</v>
          </cell>
          <cell r="FC132">
            <v>31780.506744264465</v>
          </cell>
          <cell r="FD132">
            <v>286.62</v>
          </cell>
          <cell r="FL132">
            <v>0</v>
          </cell>
          <cell r="FS132">
            <v>17635.622566794347</v>
          </cell>
          <cell r="FX132">
            <v>15357.181319862395</v>
          </cell>
          <cell r="FY132">
            <v>10005.544005962514</v>
          </cell>
          <cell r="FZ132">
            <v>0</v>
          </cell>
          <cell r="GG132">
            <v>135.61920000000001</v>
          </cell>
          <cell r="GL132">
            <v>5275.8644938236484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32">
          <cell r="W132">
            <v>4288.5681302353169</v>
          </cell>
          <cell r="X132">
            <v>1246.1539885395077</v>
          </cell>
          <cell r="Y132">
            <v>25.379200000000001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Y132">
            <v>17322.684562081948</v>
          </cell>
          <cell r="BB132">
            <v>0</v>
          </cell>
          <cell r="BC132">
            <v>0</v>
          </cell>
          <cell r="BM132">
            <v>937.30000000000007</v>
          </cell>
          <cell r="CN132">
            <v>4092.0522326881764</v>
          </cell>
          <cell r="CO132">
            <v>1268.5361921333351</v>
          </cell>
          <cell r="CP132">
            <v>0</v>
          </cell>
          <cell r="DB132">
            <v>0</v>
          </cell>
          <cell r="DF132">
            <v>3726.9870317356485</v>
          </cell>
          <cell r="DU132">
            <v>36358.165085679531</v>
          </cell>
          <cell r="DV132">
            <v>9392.2920713530002</v>
          </cell>
          <cell r="DW132">
            <v>5115.6907000000001</v>
          </cell>
          <cell r="EK132">
            <v>0</v>
          </cell>
          <cell r="EP132">
            <v>22342.745300939492</v>
          </cell>
          <cell r="FB132">
            <v>33278.758839156952</v>
          </cell>
          <cell r="FC132">
            <v>9155.358167948325</v>
          </cell>
          <cell r="FD132">
            <v>786.01200000000006</v>
          </cell>
          <cell r="FE132">
            <v>0</v>
          </cell>
          <cell r="FL132">
            <v>0</v>
          </cell>
          <cell r="FS132">
            <v>10853.612784972123</v>
          </cell>
          <cell r="FX132">
            <v>14622.045384807421</v>
          </cell>
          <cell r="FY132">
            <v>4005.270647643184</v>
          </cell>
          <cell r="FZ132">
            <v>656.88</v>
          </cell>
          <cell r="GG132">
            <v>3492.9288000000001</v>
          </cell>
          <cell r="GL132">
            <v>4796.7295185186849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32">
          <cell r="W132">
            <v>2476.4329578059233</v>
          </cell>
          <cell r="X132">
            <v>625.67803956569605</v>
          </cell>
          <cell r="Y132">
            <v>1601.65</v>
          </cell>
          <cell r="Z132">
            <v>0</v>
          </cell>
          <cell r="AV132">
            <v>2884</v>
          </cell>
          <cell r="AY132">
            <v>10733.048735005019</v>
          </cell>
          <cell r="BM132">
            <v>0</v>
          </cell>
          <cell r="BN132">
            <v>0</v>
          </cell>
          <cell r="BO132">
            <v>0</v>
          </cell>
          <cell r="BP132">
            <v>0</v>
          </cell>
          <cell r="CN132">
            <v>4424.7469827480845</v>
          </cell>
          <cell r="CO132">
            <v>1233.2088925353398</v>
          </cell>
          <cell r="CP132">
            <v>103.16480000000001</v>
          </cell>
          <cell r="DB132">
            <v>0</v>
          </cell>
          <cell r="DG132">
            <v>3993.5423870729592</v>
          </cell>
          <cell r="DL132">
            <v>1118.4358</v>
          </cell>
          <cell r="DP132">
            <v>0</v>
          </cell>
          <cell r="DT132">
            <v>1049.57</v>
          </cell>
          <cell r="DU132">
            <v>25476.297434404903</v>
          </cell>
          <cell r="DV132">
            <v>6036.7915232227242</v>
          </cell>
          <cell r="DX132">
            <v>0</v>
          </cell>
          <cell r="DY132">
            <v>0</v>
          </cell>
          <cell r="DZ132">
            <v>0</v>
          </cell>
          <cell r="EA132">
            <v>0</v>
          </cell>
          <cell r="EB132">
            <v>0</v>
          </cell>
          <cell r="EC132">
            <v>0</v>
          </cell>
          <cell r="ED132">
            <v>0</v>
          </cell>
          <cell r="EE132">
            <v>0</v>
          </cell>
          <cell r="EF132">
            <v>0</v>
          </cell>
          <cell r="EG132">
            <v>0</v>
          </cell>
          <cell r="EH132">
            <v>0</v>
          </cell>
          <cell r="EI132">
            <v>15941.249699999997</v>
          </cell>
          <cell r="EJ132">
            <v>0</v>
          </cell>
          <cell r="EP132">
            <v>9529.8536805574004</v>
          </cell>
          <cell r="EU132">
            <v>68507.92</v>
          </cell>
          <cell r="EW132">
            <v>1664.6615999999999</v>
          </cell>
          <cell r="EY132">
            <v>0</v>
          </cell>
          <cell r="FA132">
            <v>0</v>
          </cell>
          <cell r="FL132">
            <v>0</v>
          </cell>
          <cell r="FS132">
            <v>0</v>
          </cell>
          <cell r="FV132">
            <v>44109.26</v>
          </cell>
          <cell r="FZ132">
            <v>724.05059999999992</v>
          </cell>
          <cell r="GG132">
            <v>185.22720000000004</v>
          </cell>
          <cell r="GL132">
            <v>0</v>
          </cell>
        </row>
      </sheetData>
      <sheetData sheetId="2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8"/>
      <sheetName val="2019"/>
      <sheetName val="2020"/>
      <sheetName val="2022"/>
      <sheetName val="Лист2"/>
    </sheetNames>
    <sheetDataSet>
      <sheetData sheetId="0">
        <row r="4">
          <cell r="E4">
            <v>17955.8</v>
          </cell>
        </row>
        <row r="5">
          <cell r="E5">
            <v>402.5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 (ЭКВР)"/>
      <sheetName val="УК ВР январь (Остальные)"/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>
        <row r="15">
          <cell r="W15">
            <v>2902.4484366474376</v>
          </cell>
        </row>
        <row r="132">
          <cell r="W132">
            <v>14723.088784996971</v>
          </cell>
          <cell r="X132">
            <v>3457.1177669511071</v>
          </cell>
          <cell r="Y132">
            <v>28776.891899999999</v>
          </cell>
          <cell r="AV132">
            <v>2.4275867640801699E-8</v>
          </cell>
          <cell r="AW132">
            <v>0</v>
          </cell>
          <cell r="AY132">
            <v>16730.028187680255</v>
          </cell>
          <cell r="CQ132">
            <v>7602.1193796355101</v>
          </cell>
          <cell r="CR132">
            <v>1844.5494809497445</v>
          </cell>
          <cell r="CS132">
            <v>5235.6258238570563</v>
          </cell>
          <cell r="DE132">
            <v>0</v>
          </cell>
          <cell r="DI132">
            <v>5977.0324092952487</v>
          </cell>
          <cell r="DX132">
            <v>5622.7265206661104</v>
          </cell>
          <cell r="DY132">
            <v>1287.2989511938952</v>
          </cell>
          <cell r="DZ132">
            <v>0</v>
          </cell>
          <cell r="EA132">
            <v>0</v>
          </cell>
          <cell r="ET132">
            <v>0</v>
          </cell>
          <cell r="EU132">
            <v>1917.7278118202266</v>
          </cell>
          <cell r="EX132">
            <v>0</v>
          </cell>
          <cell r="EY132">
            <v>0</v>
          </cell>
          <cell r="EZ132">
            <v>0</v>
          </cell>
          <cell r="FB132">
            <v>0</v>
          </cell>
          <cell r="FQ132">
            <v>41606.999999999993</v>
          </cell>
          <cell r="FR132">
            <v>0</v>
          </cell>
          <cell r="GH132">
            <v>112617.18000000001</v>
          </cell>
          <cell r="GK132">
            <v>270.95804999999996</v>
          </cell>
          <cell r="GL132">
            <v>0</v>
          </cell>
          <cell r="GN132">
            <v>0</v>
          </cell>
          <cell r="GO132">
            <v>0</v>
          </cell>
          <cell r="GP132">
            <v>0</v>
          </cell>
          <cell r="GQ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</row>
      </sheetData>
      <sheetData sheetId="25"/>
      <sheetData sheetId="26"/>
      <sheetData sheetId="27"/>
      <sheetData sheetId="28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ворник"/>
      <sheetName val="уборщик"/>
      <sheetName val="мусорщик"/>
      <sheetName val="площади "/>
      <sheetName val="перерасчет"/>
      <sheetName val="слесарь"/>
      <sheetName val="электрик"/>
      <sheetName val="для актов"/>
    </sheetNames>
    <sheetDataSet>
      <sheetData sheetId="0"/>
      <sheetData sheetId="1"/>
      <sheetData sheetId="2"/>
      <sheetData sheetId="3"/>
      <sheetData sheetId="4">
        <row r="132">
          <cell r="CQ132">
            <v>2087.8548503162515</v>
          </cell>
          <cell r="CR132">
            <v>512.96818726542074</v>
          </cell>
          <cell r="CS132">
            <v>708.7756274477548</v>
          </cell>
          <cell r="DI132">
            <v>1553.7223645795775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32">
          <cell r="W132">
            <v>7776.9353573091339</v>
          </cell>
          <cell r="X132">
            <v>1932.6444862326075</v>
          </cell>
          <cell r="Y132">
            <v>5347.5437000000011</v>
          </cell>
          <cell r="AV132">
            <v>1.1557806109108681E-8</v>
          </cell>
          <cell r="AW132">
            <v>0</v>
          </cell>
          <cell r="AX132">
            <v>6521.3130353334327</v>
          </cell>
          <cell r="CT132">
            <v>14233.32</v>
          </cell>
          <cell r="ED132">
            <v>27533.090000000004</v>
          </cell>
          <cell r="EE132">
            <v>0</v>
          </cell>
          <cell r="EF132">
            <v>0</v>
          </cell>
          <cell r="EG132">
            <v>0</v>
          </cell>
          <cell r="FA132">
            <v>914.55</v>
          </cell>
          <cell r="FB132">
            <v>0</v>
          </cell>
          <cell r="FE132">
            <v>0</v>
          </cell>
          <cell r="FF132">
            <v>0</v>
          </cell>
          <cell r="FH132">
            <v>0</v>
          </cell>
          <cell r="FX132">
            <v>0</v>
          </cell>
          <cell r="FY132">
            <v>0</v>
          </cell>
          <cell r="GO132">
            <v>127728.64000000003</v>
          </cell>
          <cell r="GP132">
            <v>0</v>
          </cell>
          <cell r="GR132">
            <v>0</v>
          </cell>
          <cell r="GS132">
            <v>0</v>
          </cell>
          <cell r="GT132">
            <v>0</v>
          </cell>
          <cell r="GU132">
            <v>0</v>
          </cell>
          <cell r="GV132">
            <v>0</v>
          </cell>
          <cell r="GW132">
            <v>0</v>
          </cell>
          <cell r="GX132">
            <v>0</v>
          </cell>
          <cell r="GY132">
            <v>0</v>
          </cell>
          <cell r="GZ132">
            <v>0</v>
          </cell>
        </row>
      </sheetData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60"/>
  <sheetViews>
    <sheetView topLeftCell="A18" zoomScale="90" zoomScaleNormal="90" zoomScaleSheetLayoutView="70" workbookViewId="0">
      <selection activeCell="F39" sqref="F39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2.5703125" style="1" customWidth="1"/>
    <col min="7" max="7" width="16.140625" style="1" customWidth="1"/>
    <col min="8" max="8" width="8.85546875" style="1" customWidth="1"/>
    <col min="9" max="16384" width="9.140625" style="1"/>
  </cols>
  <sheetData>
    <row r="1" spans="1:7" ht="18" customHeight="1" x14ac:dyDescent="0.2">
      <c r="A1" s="64" t="s">
        <v>51</v>
      </c>
      <c r="B1" s="64"/>
      <c r="C1" s="64"/>
      <c r="D1" s="64"/>
      <c r="E1" s="64"/>
      <c r="F1" s="64"/>
      <c r="G1" s="65"/>
    </row>
    <row r="2" spans="1:7" ht="21" customHeight="1" x14ac:dyDescent="0.2">
      <c r="A2" s="66" t="s">
        <v>38</v>
      </c>
      <c r="B2" s="67"/>
      <c r="C2" s="67"/>
      <c r="D2" s="67"/>
      <c r="E2" s="67"/>
      <c r="F2" s="67"/>
      <c r="G2" s="67"/>
    </row>
    <row r="3" spans="1:7" ht="14.25" hidden="1" customHeight="1" x14ac:dyDescent="0.2">
      <c r="A3" s="68" t="s">
        <v>0</v>
      </c>
      <c r="B3" s="69"/>
      <c r="C3" s="69"/>
      <c r="D3" s="69"/>
      <c r="E3" s="2">
        <f>E4+E5</f>
        <v>0</v>
      </c>
      <c r="F3" s="3" t="s">
        <v>1</v>
      </c>
    </row>
    <row r="4" spans="1:7" ht="14.2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4.2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5.75" x14ac:dyDescent="0.2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5" customHeight="1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">
        <v>40</v>
      </c>
    </row>
    <row r="9" spans="1:7" ht="15.75" x14ac:dyDescent="0.25">
      <c r="A9" s="82" t="s">
        <v>8</v>
      </c>
      <c r="B9" s="83"/>
      <c r="C9" s="83"/>
      <c r="D9" s="84"/>
      <c r="E9" s="17">
        <f>SUM(E10:E14)</f>
        <v>449352.51</v>
      </c>
      <c r="F9" s="17">
        <f t="shared" ref="F9:G9" si="0">SUM(F10:F14)</f>
        <v>370960.04</v>
      </c>
      <c r="G9" s="17">
        <f t="shared" si="0"/>
        <v>148843.37</v>
      </c>
    </row>
    <row r="10" spans="1:7" ht="13.15" customHeight="1" x14ac:dyDescent="0.25">
      <c r="A10" s="70" t="s">
        <v>9</v>
      </c>
      <c r="B10" s="71"/>
      <c r="C10" s="71"/>
      <c r="D10" s="72"/>
      <c r="E10" s="18">
        <v>276187.23</v>
      </c>
      <c r="F10" s="18">
        <v>228862.07999999999</v>
      </c>
      <c r="G10" s="19">
        <v>94897.43</v>
      </c>
    </row>
    <row r="11" spans="1:7" ht="14.45" customHeight="1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3.9" customHeight="1" x14ac:dyDescent="0.25">
      <c r="A12" s="70" t="s">
        <v>11</v>
      </c>
      <c r="B12" s="71"/>
      <c r="C12" s="71"/>
      <c r="D12" s="72"/>
      <c r="E12" s="18">
        <v>29871.79</v>
      </c>
      <c r="F12" s="18">
        <v>24937.46</v>
      </c>
      <c r="G12" s="19">
        <v>7955.49</v>
      </c>
    </row>
    <row r="13" spans="1:7" ht="13.5" customHeight="1" x14ac:dyDescent="0.25">
      <c r="A13" s="70" t="s">
        <v>12</v>
      </c>
      <c r="B13" s="71"/>
      <c r="C13" s="71"/>
      <c r="D13" s="72"/>
      <c r="E13" s="18">
        <v>57255.9</v>
      </c>
      <c r="F13" s="18">
        <v>47484.99</v>
      </c>
      <c r="G13" s="19">
        <v>15264.69</v>
      </c>
    </row>
    <row r="14" spans="1:7" ht="14.45" customHeight="1" x14ac:dyDescent="0.25">
      <c r="A14" s="63" t="s">
        <v>13</v>
      </c>
      <c r="B14" s="63"/>
      <c r="C14" s="63"/>
      <c r="D14" s="63"/>
      <c r="E14" s="18">
        <v>86037.59</v>
      </c>
      <c r="F14" s="18">
        <v>69675.509999999995</v>
      </c>
      <c r="G14" s="19">
        <v>30725.759999999998</v>
      </c>
    </row>
    <row r="15" spans="1:7" ht="15.75" x14ac:dyDescent="0.25">
      <c r="A15" s="73" t="s">
        <v>41</v>
      </c>
      <c r="B15" s="74"/>
      <c r="C15" s="74"/>
      <c r="D15" s="75"/>
      <c r="E15" s="17">
        <f>SUM(E16:E19)</f>
        <v>347724.24000000005</v>
      </c>
      <c r="F15" s="17">
        <f t="shared" ref="F15:G15" si="1">SUM(F16:F19)</f>
        <v>327609.65000000002</v>
      </c>
      <c r="G15" s="17">
        <f t="shared" si="1"/>
        <v>42427.979999999996</v>
      </c>
    </row>
    <row r="16" spans="1:7" ht="33.6" customHeight="1" x14ac:dyDescent="0.25">
      <c r="A16" s="76" t="s">
        <v>43</v>
      </c>
      <c r="B16" s="77"/>
      <c r="C16" s="77"/>
      <c r="D16" s="78"/>
      <c r="E16" s="18">
        <v>340423.2</v>
      </c>
      <c r="F16" s="18">
        <v>321405.57</v>
      </c>
      <c r="G16" s="19">
        <v>40834.94</v>
      </c>
    </row>
    <row r="17" spans="1:13" ht="15.75" x14ac:dyDescent="0.25">
      <c r="A17" s="63" t="s">
        <v>44</v>
      </c>
      <c r="B17" s="63"/>
      <c r="C17" s="63"/>
      <c r="D17" s="63"/>
      <c r="E17" s="18">
        <v>299.52</v>
      </c>
      <c r="F17" s="18">
        <v>255.09</v>
      </c>
      <c r="G17" s="19">
        <v>65.09</v>
      </c>
    </row>
    <row r="18" spans="1:13" ht="15.75" x14ac:dyDescent="0.25">
      <c r="A18" s="63" t="s">
        <v>45</v>
      </c>
      <c r="B18" s="63"/>
      <c r="C18" s="63"/>
      <c r="D18" s="63"/>
      <c r="E18" s="18"/>
      <c r="F18" s="18"/>
      <c r="G18" s="19"/>
    </row>
    <row r="19" spans="1:13" ht="15.75" x14ac:dyDescent="0.25">
      <c r="A19" s="63" t="s">
        <v>46</v>
      </c>
      <c r="B19" s="63"/>
      <c r="C19" s="63"/>
      <c r="D19" s="63"/>
      <c r="E19" s="18">
        <v>7001.52</v>
      </c>
      <c r="F19" s="18">
        <v>5948.99</v>
      </c>
      <c r="G19" s="19">
        <v>1527.95</v>
      </c>
    </row>
    <row r="20" spans="1:13" ht="15.75" x14ac:dyDescent="0.25">
      <c r="A20" s="85" t="s">
        <v>14</v>
      </c>
      <c r="B20" s="85"/>
      <c r="C20" s="85"/>
      <c r="D20" s="85"/>
      <c r="E20" s="18"/>
      <c r="F20" s="18"/>
      <c r="G20" s="19"/>
    </row>
    <row r="21" spans="1:13" ht="15.75" x14ac:dyDescent="0.25">
      <c r="A21" s="63" t="s">
        <v>15</v>
      </c>
      <c r="B21" s="63"/>
      <c r="C21" s="63"/>
      <c r="D21" s="63"/>
      <c r="E21" s="18">
        <v>1330.56</v>
      </c>
      <c r="F21" s="18">
        <v>1102.8</v>
      </c>
      <c r="G21" s="19">
        <v>521.4</v>
      </c>
    </row>
    <row r="22" spans="1:13" ht="8.4499999999999993" customHeight="1" x14ac:dyDescent="0.25">
      <c r="A22" s="21"/>
      <c r="B22" s="22"/>
      <c r="C22" s="22"/>
      <c r="D22" s="22"/>
      <c r="E22" s="30"/>
      <c r="F22" s="30"/>
      <c r="G22" s="23"/>
    </row>
    <row r="23" spans="1:13" ht="15.75" x14ac:dyDescent="0.25">
      <c r="A23" s="24" t="s">
        <v>42</v>
      </c>
      <c r="B23" s="24"/>
      <c r="C23" s="24"/>
      <c r="D23" s="24"/>
      <c r="E23" s="25"/>
      <c r="F23" s="14"/>
    </row>
    <row r="24" spans="1:13" ht="15.75" x14ac:dyDescent="0.25">
      <c r="A24" s="86" t="s">
        <v>52</v>
      </c>
      <c r="B24" s="86"/>
      <c r="C24" s="86"/>
      <c r="D24" s="86"/>
      <c r="E24" s="86"/>
      <c r="F24" s="18">
        <v>-329695.84781193594</v>
      </c>
      <c r="G24" s="20"/>
    </row>
    <row r="25" spans="1:13" ht="15.75" customHeight="1" x14ac:dyDescent="0.2">
      <c r="A25" s="87" t="s">
        <v>30</v>
      </c>
      <c r="B25" s="88"/>
      <c r="C25" s="88"/>
      <c r="D25" s="88"/>
      <c r="E25" s="89"/>
      <c r="F25" s="96">
        <f>SUM(F27:F31)</f>
        <v>120495.63949376185</v>
      </c>
    </row>
    <row r="26" spans="1:13" ht="28.5" customHeight="1" x14ac:dyDescent="0.2">
      <c r="A26" s="90"/>
      <c r="B26" s="91"/>
      <c r="C26" s="91"/>
      <c r="D26" s="91"/>
      <c r="E26" s="92"/>
      <c r="F26" s="97"/>
    </row>
    <row r="27" spans="1:13" ht="15.75" hidden="1" x14ac:dyDescent="0.25">
      <c r="A27" s="93" t="s">
        <v>16</v>
      </c>
      <c r="B27" s="94"/>
      <c r="C27" s="94"/>
      <c r="D27" s="94"/>
      <c r="E27" s="95"/>
      <c r="F27" s="26">
        <f>'[1]УК ВР декабрь нар'!W132</f>
        <v>13978.667267585435</v>
      </c>
      <c r="M27" s="34"/>
    </row>
    <row r="28" spans="1:13" ht="15.75" hidden="1" x14ac:dyDescent="0.25">
      <c r="A28" s="93" t="s">
        <v>31</v>
      </c>
      <c r="B28" s="94"/>
      <c r="C28" s="94"/>
      <c r="D28" s="94"/>
      <c r="E28" s="95"/>
      <c r="F28" s="26">
        <f>'[1]УК ВР декабрь нар'!X132</f>
        <v>2770.5055072015243</v>
      </c>
    </row>
    <row r="29" spans="1:13" ht="15.75" hidden="1" x14ac:dyDescent="0.25">
      <c r="A29" s="93" t="s">
        <v>18</v>
      </c>
      <c r="B29" s="94"/>
      <c r="C29" s="94"/>
      <c r="D29" s="94"/>
      <c r="E29" s="95"/>
      <c r="F29" s="26">
        <f>'[1]УК ВР декабрь нар'!Y132</f>
        <v>1676.7060999999999</v>
      </c>
    </row>
    <row r="30" spans="1:13" ht="15.75" hidden="1" x14ac:dyDescent="0.25">
      <c r="A30" s="93" t="s">
        <v>19</v>
      </c>
      <c r="B30" s="94"/>
      <c r="C30" s="94"/>
      <c r="D30" s="94"/>
      <c r="E30" s="95"/>
      <c r="F30" s="26">
        <f>'[1]УК ВР декабрь нар'!AA132+'[1]УК ВР декабрь нар'!AB132+'[1]УК ВР декабрь нар'!AC132+'[1]УК ВР декабрь нар'!AD132+'[1]УК ВР декабрь нар'!AE132+'[1]УК ВР декабрь нар'!AF132+'[1]УК ВР декабрь нар'!AG132+'[1]УК ВР декабрь нар'!AH132+'[1]УК ВР декабрь нар'!AJ132+'[1]УК ВР декабрь нар'!AL132+'[1]УК ВР декабрь нар'!AN132+'[1]УК ВР декабрь нар'!AO132+'[1]УК ВР декабрь нар'!AP132+'[1]УК ВР декабрь нар'!AQ132+'[1]УК ВР декабрь нар'!AR132+'[1]УК ВР декабрь нар'!AT132</f>
        <v>47586</v>
      </c>
    </row>
    <row r="31" spans="1:13" ht="36.75" hidden="1" customHeight="1" x14ac:dyDescent="0.25">
      <c r="A31" s="99" t="s">
        <v>32</v>
      </c>
      <c r="B31" s="100"/>
      <c r="C31" s="100"/>
      <c r="D31" s="100"/>
      <c r="E31" s="101"/>
      <c r="F31" s="26">
        <f>'[1]УК ВР декабрь нар'!AY132</f>
        <v>54483.760618974891</v>
      </c>
    </row>
    <row r="32" spans="1:13" ht="15.75" customHeight="1" x14ac:dyDescent="0.2">
      <c r="A32" s="87" t="s">
        <v>33</v>
      </c>
      <c r="B32" s="88"/>
      <c r="C32" s="88"/>
      <c r="D32" s="88"/>
      <c r="E32" s="89"/>
      <c r="F32" s="96">
        <f>SUM(F34:F38)+6132</f>
        <v>77098.447807351899</v>
      </c>
    </row>
    <row r="33" spans="1:13" ht="33" customHeight="1" x14ac:dyDescent="0.2">
      <c r="A33" s="90"/>
      <c r="B33" s="91"/>
      <c r="C33" s="91"/>
      <c r="D33" s="91"/>
      <c r="E33" s="92"/>
      <c r="F33" s="97"/>
    </row>
    <row r="34" spans="1:13" ht="15.75" hidden="1" x14ac:dyDescent="0.25">
      <c r="A34" s="98" t="s">
        <v>16</v>
      </c>
      <c r="B34" s="98"/>
      <c r="C34" s="98"/>
      <c r="D34" s="98"/>
      <c r="E34" s="98"/>
      <c r="F34" s="26">
        <f>'[1]УК ВР декабрь нар'!CN132+'[1]УК ВР декабрь нар'!DU132</f>
        <v>35479.433766620547</v>
      </c>
      <c r="M34" s="34"/>
    </row>
    <row r="35" spans="1:13" ht="15.75" hidden="1" x14ac:dyDescent="0.25">
      <c r="A35" s="98" t="s">
        <v>31</v>
      </c>
      <c r="B35" s="98"/>
      <c r="C35" s="98"/>
      <c r="D35" s="98"/>
      <c r="E35" s="98"/>
      <c r="F35" s="26">
        <f>'[1]УК ВР декабрь нар'!CO132+'[1]УК ВР декабрь нар'!DV132</f>
        <v>7391.2836682811721</v>
      </c>
    </row>
    <row r="36" spans="1:13" ht="15.75" hidden="1" x14ac:dyDescent="0.25">
      <c r="A36" s="98" t="s">
        <v>18</v>
      </c>
      <c r="B36" s="98"/>
      <c r="C36" s="98"/>
      <c r="D36" s="98"/>
      <c r="E36" s="98"/>
      <c r="F36" s="26">
        <f>'[1]УК ВР декабрь нар'!CP132+'[1]УК ВР декабрь нар'!DW132</f>
        <v>2085.5337</v>
      </c>
    </row>
    <row r="37" spans="1:13" ht="15.75" hidden="1" x14ac:dyDescent="0.25">
      <c r="A37" s="98" t="s">
        <v>19</v>
      </c>
      <c r="B37" s="98"/>
      <c r="C37" s="98"/>
      <c r="D37" s="98"/>
      <c r="E37" s="98"/>
      <c r="F37" s="26">
        <f>'[1]УК ВР декабрь нар'!AI132+'[1]УК ВР декабрь нар'!AJ132+'[1]УК ВР декабрь нар'!AS132+'[1]УК ВР декабрь нар'!BC132+'[1]УК ВР декабрь нар'!DB132+'[1]УК ВР декабрь нар'!EK132+'[1]УК ВР декабрь нар'!AM132</f>
        <v>0</v>
      </c>
    </row>
    <row r="38" spans="1:13" ht="39.75" hidden="1" customHeight="1" x14ac:dyDescent="0.25">
      <c r="A38" s="99" t="s">
        <v>34</v>
      </c>
      <c r="B38" s="102"/>
      <c r="C38" s="102"/>
      <c r="D38" s="102"/>
      <c r="E38" s="103"/>
      <c r="F38" s="26">
        <f>'[1]УК ВР декабрь нар'!DG132+'[1]УК ВР декабрь нар'!EQ132</f>
        <v>26010.196672450184</v>
      </c>
    </row>
    <row r="39" spans="1:13" ht="32.450000000000003" customHeight="1" x14ac:dyDescent="0.25">
      <c r="A39" s="104" t="s">
        <v>35</v>
      </c>
      <c r="B39" s="105"/>
      <c r="C39" s="105"/>
      <c r="D39" s="105"/>
      <c r="E39" s="106"/>
      <c r="F39" s="27">
        <f>SUM(F40:F48)+24640.21</f>
        <v>126598.37495892745</v>
      </c>
    </row>
    <row r="40" spans="1:13" ht="15.75" hidden="1" x14ac:dyDescent="0.25">
      <c r="A40" s="107" t="s">
        <v>20</v>
      </c>
      <c r="B40" s="108"/>
      <c r="C40" s="108"/>
      <c r="D40" s="108"/>
      <c r="E40" s="109"/>
      <c r="F40" s="26">
        <f>'[1]УК ВР декабрь нар'!FB132+'[1]УК ВР декабрь нар'!FX132</f>
        <v>66500.846989860336</v>
      </c>
      <c r="M40" s="34"/>
    </row>
    <row r="41" spans="1:13" ht="15.75" hidden="1" x14ac:dyDescent="0.25">
      <c r="A41" s="93" t="s">
        <v>31</v>
      </c>
      <c r="B41" s="94"/>
      <c r="C41" s="94"/>
      <c r="D41" s="94"/>
      <c r="E41" s="94"/>
      <c r="F41" s="26">
        <f>'[1]УК ВР декабрь нар'!FC132+'[1]УК ВР декабрь нар'!FY132</f>
        <v>13589.269297042621</v>
      </c>
    </row>
    <row r="42" spans="1:13" ht="15.6" hidden="1" customHeight="1" x14ac:dyDescent="0.25">
      <c r="A42" s="98" t="s">
        <v>21</v>
      </c>
      <c r="B42" s="98"/>
      <c r="C42" s="98"/>
      <c r="D42" s="98"/>
      <c r="E42" s="93"/>
      <c r="F42" s="26"/>
    </row>
    <row r="43" spans="1:13" ht="15.6" hidden="1" customHeight="1" x14ac:dyDescent="0.25">
      <c r="A43" s="93" t="s">
        <v>17</v>
      </c>
      <c r="B43" s="94"/>
      <c r="C43" s="94"/>
      <c r="D43" s="94"/>
      <c r="E43" s="94"/>
      <c r="F43" s="26"/>
    </row>
    <row r="44" spans="1:13" ht="15.6" hidden="1" customHeight="1" x14ac:dyDescent="0.25">
      <c r="A44" s="98" t="s">
        <v>22</v>
      </c>
      <c r="B44" s="98"/>
      <c r="C44" s="98"/>
      <c r="D44" s="98"/>
      <c r="E44" s="93"/>
      <c r="F44" s="26"/>
    </row>
    <row r="45" spans="1:13" ht="15.6" hidden="1" customHeight="1" x14ac:dyDescent="0.25">
      <c r="A45" s="93" t="s">
        <v>17</v>
      </c>
      <c r="B45" s="94"/>
      <c r="C45" s="94"/>
      <c r="D45" s="94"/>
      <c r="E45" s="94"/>
      <c r="F45" s="26"/>
    </row>
    <row r="46" spans="1:13" ht="15.75" hidden="1" x14ac:dyDescent="0.25">
      <c r="A46" s="98" t="s">
        <v>18</v>
      </c>
      <c r="B46" s="98"/>
      <c r="C46" s="98"/>
      <c r="D46" s="98"/>
      <c r="E46" s="93"/>
      <c r="F46" s="26">
        <f>'[1]УК ВР декабрь нар'!FD132+'[1]УК ВР декабрь нар'!FZ132</f>
        <v>506.32799999999997</v>
      </c>
    </row>
    <row r="47" spans="1:13" ht="15.75" hidden="1" x14ac:dyDescent="0.25">
      <c r="A47" s="93" t="s">
        <v>19</v>
      </c>
      <c r="B47" s="94"/>
      <c r="C47" s="94"/>
      <c r="D47" s="94"/>
      <c r="E47" s="94"/>
      <c r="F47" s="26">
        <f>'[1]УК ВР декабрь нар'!GG132+'[1]УК ВР декабрь нар'!FL132+'[1]УК ВР декабрь нар'!BB132+'[1]УК ВР декабрь нар'!AK132</f>
        <v>135.61920000000001</v>
      </c>
    </row>
    <row r="48" spans="1:13" ht="43.5" hidden="1" customHeight="1" x14ac:dyDescent="0.25">
      <c r="A48" s="99" t="s">
        <v>36</v>
      </c>
      <c r="B48" s="102"/>
      <c r="C48" s="102"/>
      <c r="D48" s="102"/>
      <c r="E48" s="103"/>
      <c r="F48" s="26">
        <f>'[1]УК ВР декабрь нар'!FS132+'[1]УК ВР декабрь нар'!GL132</f>
        <v>21226.101472024518</v>
      </c>
    </row>
    <row r="49" spans="1:12" ht="15.6" hidden="1" customHeight="1" x14ac:dyDescent="0.25">
      <c r="A49" s="104" t="s">
        <v>37</v>
      </c>
      <c r="B49" s="94"/>
      <c r="C49" s="94"/>
      <c r="D49" s="94"/>
      <c r="E49" s="95"/>
      <c r="F49" s="33"/>
    </row>
    <row r="50" spans="1:12" ht="15.75" x14ac:dyDescent="0.25">
      <c r="A50" s="111" t="s">
        <v>47</v>
      </c>
      <c r="B50" s="112"/>
      <c r="C50" s="112"/>
      <c r="D50" s="112"/>
      <c r="E50" s="113"/>
      <c r="F50" s="27">
        <f>F25+F32+F39+F49</f>
        <v>324192.46226004121</v>
      </c>
    </row>
    <row r="51" spans="1:12" ht="15.75" x14ac:dyDescent="0.25">
      <c r="A51" s="32" t="s">
        <v>48</v>
      </c>
      <c r="B51" s="31"/>
      <c r="C51" s="31"/>
      <c r="D51" s="31"/>
      <c r="E51" s="31"/>
      <c r="F51" s="27">
        <f>F52+F53+F54</f>
        <v>33857.949999999997</v>
      </c>
    </row>
    <row r="52" spans="1:12" ht="15.75" x14ac:dyDescent="0.25">
      <c r="A52" s="93" t="s">
        <v>23</v>
      </c>
      <c r="B52" s="94"/>
      <c r="C52" s="94"/>
      <c r="D52" s="94"/>
      <c r="E52" s="94"/>
      <c r="F52" s="26">
        <v>15253.47</v>
      </c>
    </row>
    <row r="53" spans="1:12" ht="15.75" x14ac:dyDescent="0.25">
      <c r="A53" s="93" t="s">
        <v>24</v>
      </c>
      <c r="B53" s="94"/>
      <c r="C53" s="94"/>
      <c r="D53" s="94"/>
      <c r="E53" s="94"/>
      <c r="F53" s="26">
        <v>18604.48</v>
      </c>
    </row>
    <row r="54" spans="1:12" ht="18" hidden="1" customHeight="1" x14ac:dyDescent="0.25">
      <c r="A54" s="107" t="s">
        <v>25</v>
      </c>
      <c r="B54" s="108"/>
      <c r="C54" s="108"/>
      <c r="D54" s="108"/>
      <c r="E54" s="109"/>
      <c r="F54" s="26">
        <v>0</v>
      </c>
    </row>
    <row r="55" spans="1:12" ht="15.75" x14ac:dyDescent="0.25">
      <c r="A55" s="114" t="s">
        <v>49</v>
      </c>
      <c r="B55" s="114"/>
      <c r="C55" s="114"/>
      <c r="D55" s="114"/>
      <c r="E55" s="114"/>
      <c r="F55" s="27">
        <f>F50+F51</f>
        <v>358050.41226004122</v>
      </c>
      <c r="L55" s="20"/>
    </row>
    <row r="56" spans="1:12" ht="15.75" x14ac:dyDescent="0.25">
      <c r="A56" s="86" t="s">
        <v>26</v>
      </c>
      <c r="B56" s="86"/>
      <c r="C56" s="86"/>
      <c r="D56" s="86"/>
      <c r="E56" s="86"/>
      <c r="F56" s="28">
        <f>E16</f>
        <v>340423.2</v>
      </c>
    </row>
    <row r="57" spans="1:12" ht="15.75" x14ac:dyDescent="0.25">
      <c r="A57" s="86" t="s">
        <v>27</v>
      </c>
      <c r="B57" s="86"/>
      <c r="C57" s="86"/>
      <c r="D57" s="86"/>
      <c r="E57" s="86"/>
      <c r="F57" s="27">
        <f>F16</f>
        <v>321405.57</v>
      </c>
      <c r="H57" s="29"/>
    </row>
    <row r="58" spans="1:12" ht="15.75" x14ac:dyDescent="0.25">
      <c r="A58" s="110" t="s">
        <v>28</v>
      </c>
      <c r="B58" s="110"/>
      <c r="C58" s="110"/>
      <c r="D58" s="110"/>
      <c r="E58" s="110"/>
      <c r="F58" s="27">
        <f>F24+F56-F55</f>
        <v>-347323.06007197715</v>
      </c>
      <c r="H58" s="29"/>
      <c r="L58" s="20"/>
    </row>
    <row r="60" spans="1:12" x14ac:dyDescent="0.2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7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O61"/>
  <sheetViews>
    <sheetView topLeftCell="A15" workbookViewId="0">
      <selection activeCell="F33" sqref="F33:F34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53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8'!A2:G2</f>
        <v>перед собственниками дома по адресу: ул. КИМ 8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8'!G6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8'!G8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286089.18</v>
      </c>
      <c r="F9" s="17">
        <f t="shared" ref="F9:G9" si="0">SUM(F10:F15)</f>
        <v>330943.37000000005</v>
      </c>
      <c r="G9" s="17">
        <f t="shared" si="0"/>
        <v>103989.18000000001</v>
      </c>
    </row>
    <row r="10" spans="1:7" ht="15.75" x14ac:dyDescent="0.25">
      <c r="A10" s="70" t="s">
        <v>9</v>
      </c>
      <c r="B10" s="71"/>
      <c r="C10" s="71"/>
      <c r="D10" s="72"/>
      <c r="E10" s="18">
        <v>163941.56</v>
      </c>
      <c r="F10" s="18">
        <v>192567.78</v>
      </c>
      <c r="G10" s="19">
        <v>66271.210000000006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30298.04</v>
      </c>
      <c r="F12" s="18">
        <v>30959.23</v>
      </c>
      <c r="G12" s="19">
        <v>7294.3</v>
      </c>
    </row>
    <row r="13" spans="1:7" ht="15.75" x14ac:dyDescent="0.25">
      <c r="A13" s="70" t="s">
        <v>12</v>
      </c>
      <c r="B13" s="71"/>
      <c r="C13" s="71"/>
      <c r="D13" s="72"/>
      <c r="E13" s="18">
        <v>52711.37</v>
      </c>
      <c r="F13" s="18">
        <v>56536.19</v>
      </c>
      <c r="G13" s="19">
        <v>11439.87</v>
      </c>
    </row>
    <row r="14" spans="1:7" ht="15.75" x14ac:dyDescent="0.25">
      <c r="A14" s="63" t="s">
        <v>13</v>
      </c>
      <c r="B14" s="63"/>
      <c r="C14" s="63"/>
      <c r="D14" s="63"/>
      <c r="E14" s="18">
        <v>24771.200000000001</v>
      </c>
      <c r="F14" s="18">
        <v>36869.769999999997</v>
      </c>
      <c r="G14" s="19">
        <v>18627.189999999999</v>
      </c>
    </row>
    <row r="15" spans="1:7" ht="15.75" x14ac:dyDescent="0.25">
      <c r="A15" s="70" t="s">
        <v>68</v>
      </c>
      <c r="B15" s="71"/>
      <c r="C15" s="71"/>
      <c r="D15" s="72"/>
      <c r="E15" s="18">
        <v>14367.01</v>
      </c>
      <c r="F15" s="18">
        <v>14010.4</v>
      </c>
      <c r="G15" s="19">
        <v>356.61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410769.61000000004</v>
      </c>
      <c r="F16" s="17">
        <f>SUM(F17:F20)</f>
        <v>405284.45</v>
      </c>
      <c r="G16" s="17">
        <f>SUM(G17:G20)</f>
        <v>48070.960000000006</v>
      </c>
    </row>
    <row r="17" spans="1:12" ht="15.75" x14ac:dyDescent="0.25">
      <c r="A17" s="115" t="s">
        <v>43</v>
      </c>
      <c r="B17" s="116"/>
      <c r="C17" s="116"/>
      <c r="D17" s="117"/>
      <c r="E17" s="18">
        <v>404445.96</v>
      </c>
      <c r="F17" s="18">
        <v>398687.96</v>
      </c>
      <c r="G17" s="19">
        <v>46750.76</v>
      </c>
    </row>
    <row r="18" spans="1:12" ht="15.75" x14ac:dyDescent="0.25">
      <c r="A18" s="63" t="s">
        <v>55</v>
      </c>
      <c r="B18" s="63"/>
      <c r="C18" s="63"/>
      <c r="D18" s="63"/>
      <c r="E18" s="18">
        <v>374.88</v>
      </c>
      <c r="F18" s="18">
        <v>339.32</v>
      </c>
      <c r="G18" s="19">
        <v>100.65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5948.77</v>
      </c>
      <c r="F20" s="18">
        <v>6257.17</v>
      </c>
      <c r="G20" s="19">
        <v>1219.55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776.16</v>
      </c>
      <c r="F21" s="17">
        <f>SUM(F22)</f>
        <v>838.37</v>
      </c>
      <c r="G21" s="17">
        <f>SUM(G22)</f>
        <v>459.19</v>
      </c>
    </row>
    <row r="22" spans="1:12" ht="15.75" x14ac:dyDescent="0.25">
      <c r="A22" s="63" t="s">
        <v>15</v>
      </c>
      <c r="B22" s="63"/>
      <c r="C22" s="63"/>
      <c r="D22" s="63"/>
      <c r="E22" s="18">
        <v>776.16</v>
      </c>
      <c r="F22" s="18">
        <v>838.37</v>
      </c>
      <c r="G22" s="19">
        <v>459.19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58</v>
      </c>
      <c r="B24" s="24"/>
      <c r="C24" s="24"/>
      <c r="D24" s="24"/>
      <c r="E24" s="25"/>
      <c r="F24" s="14"/>
    </row>
    <row r="25" spans="1:12" ht="15.75" x14ac:dyDescent="0.25">
      <c r="A25" s="86" t="s">
        <v>59</v>
      </c>
      <c r="B25" s="86"/>
      <c r="C25" s="86"/>
      <c r="D25" s="86"/>
      <c r="E25" s="86"/>
      <c r="F25" s="39">
        <f>'КИМ 8'!F58</f>
        <v>-347323.06007197715</v>
      </c>
      <c r="G25" s="20"/>
    </row>
    <row r="26" spans="1:12" ht="13.15" customHeight="1" x14ac:dyDescent="0.2">
      <c r="A26" s="87" t="s">
        <v>60</v>
      </c>
      <c r="B26" s="88"/>
      <c r="C26" s="88"/>
      <c r="D26" s="88"/>
      <c r="E26" s="89"/>
      <c r="F26" s="96">
        <f>SUM(F28:F32)</f>
        <v>37614.40536884316</v>
      </c>
    </row>
    <row r="27" spans="1:12" ht="13.15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'[2]УК ВР декабрь нар'!W132</f>
        <v>6089.2232838117043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'[2]УК ВР декабрь нар'!X132</f>
        <v>1875.3087036949642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'[2]УК ВР декабрь нар'!Y132</f>
        <v>1055.4822000000001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'[2]УК ВР декабрь нар'!AV132+'[2]УК ВР декабрь нар'!BN132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'[2]УК ВР декабрь нар'!AY132</f>
        <v>28594.391181336494</v>
      </c>
    </row>
    <row r="33" spans="1:12" ht="13.15" customHeight="1" x14ac:dyDescent="0.2">
      <c r="A33" s="87" t="s">
        <v>62</v>
      </c>
      <c r="B33" s="88"/>
      <c r="C33" s="88"/>
      <c r="D33" s="88"/>
      <c r="E33" s="89"/>
      <c r="F33" s="96">
        <f>SUM(F35:F39)+7784.9</f>
        <v>118835.82810256556</v>
      </c>
    </row>
    <row r="34" spans="1:12" ht="13.15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'[2]УК ВР декабрь нар'!CN132+'[2]УК ВР декабрь нар'!DU132</f>
        <v>41930.74215541032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'[2]УК ВР декабрь нар'!CO132+'[2]УК ВР декабрь нар'!DV132</f>
        <v>12931.863612990823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'[2]УК ВР декабрь нар'!CP132+'[2]УК ВР декабрь нар'!DW132</f>
        <v>4026.7952999999998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'[2]УК ВР декабрь нар'!BM132+'[2]УК ВР декабрь нар'!DB132+'[2]УК ВР декабрь нар'!EL132</f>
        <v>20610.3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'[2]УК ВР декабрь нар'!DG132+'[2]УК ВР декабрь нар'!EQ132</f>
        <v>31551.227034164422</v>
      </c>
    </row>
    <row r="40" spans="1:12" ht="15.75" x14ac:dyDescent="0.25">
      <c r="A40" s="104" t="s">
        <v>35</v>
      </c>
      <c r="B40" s="105"/>
      <c r="C40" s="105"/>
      <c r="D40" s="105"/>
      <c r="E40" s="106"/>
      <c r="F40" s="27">
        <f>SUM(F41:F49)</f>
        <v>131495.40044378024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'[2]УК ВР декабрь нар'!FB132+'[2]УК ВР декабрь нар'!FX132</f>
        <v>66375.623432935259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'[2]УК ВР декабрь нар'!FC132+'[2]УК ВР декабрь нар'!FY132</f>
        <v>41786.050750226976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'[2]УК ВР декабрь нар'!FD132+'[2]УК ВР декабрь нар'!FZ132</f>
        <v>286.62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'[2]УК ВР декабрь нар'!GG132+'[2]УК ВР декабрь нар'!FL132+'[2]УК ВР декабрь нар'!BB132+'[2]УК ВР декабрь нар'!AK132</f>
        <v>135.61920000000001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'[2]УК ВР декабрь нар'!FS132+'[2]УК ВР декабрь нар'!GL132</f>
        <v>22911.487060617997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65</v>
      </c>
      <c r="B51" s="112"/>
      <c r="C51" s="112"/>
      <c r="D51" s="112"/>
      <c r="E51" s="113"/>
      <c r="F51" s="27">
        <f>F26+F33+F40+F50</f>
        <v>287945.63391518896</v>
      </c>
      <c r="K51" s="20"/>
    </row>
    <row r="52" spans="1:15" ht="15.75" x14ac:dyDescent="0.25">
      <c r="A52" s="32" t="s">
        <v>66</v>
      </c>
      <c r="B52" s="36"/>
      <c r="C52" s="36"/>
      <c r="D52" s="36"/>
      <c r="E52" s="36"/>
      <c r="F52" s="27">
        <f>F53+F54+F55</f>
        <v>30852.33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10799.1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20053.23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318797.96391518897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404445.96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398687.96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-261675.0639871661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workbookViewId="0">
      <selection activeCell="G15" sqref="G1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3.9" customHeight="1" x14ac:dyDescent="0.2">
      <c r="A1" s="64" t="s">
        <v>69</v>
      </c>
      <c r="B1" s="64"/>
      <c r="C1" s="64"/>
      <c r="D1" s="64"/>
      <c r="E1" s="64"/>
      <c r="F1" s="64"/>
      <c r="G1" s="65"/>
    </row>
    <row r="2" spans="1:7" ht="13.15" customHeight="1" x14ac:dyDescent="0.2">
      <c r="A2" s="66" t="str">
        <f>'КИМ 8'!A2:G2</f>
        <v>перед собственниками дома по адресу: ул. КИМ 8</v>
      </c>
      <c r="B2" s="67"/>
      <c r="C2" s="67"/>
      <c r="D2" s="67"/>
      <c r="E2" s="67"/>
      <c r="F2" s="67"/>
      <c r="G2" s="67"/>
    </row>
    <row r="3" spans="1:7" ht="13.15" hidden="1" customHeight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t="13.15" hidden="1" customHeight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t="13.15" hidden="1" customHeight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ht="13.15" customHeight="1" x14ac:dyDescent="0.2">
      <c r="A6" s="4"/>
      <c r="B6" s="5"/>
      <c r="C6" s="6"/>
      <c r="D6" s="7"/>
      <c r="E6" s="37" t="s">
        <v>54</v>
      </c>
      <c r="F6" s="8"/>
      <c r="G6" s="38" t="str">
        <f>'КИМ 8'!G6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82.9" customHeight="1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8'!G8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75206.59</v>
      </c>
      <c r="F9" s="17">
        <f t="shared" ref="F9:G9" si="0">SUM(F10:F15)</f>
        <v>79591.67</v>
      </c>
      <c r="G9" s="17">
        <f t="shared" si="0"/>
        <v>99604.1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59.19</v>
      </c>
      <c r="G10" s="19">
        <v>66212.02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28997.82</v>
      </c>
      <c r="F12" s="18">
        <v>29132.33</v>
      </c>
      <c r="G12" s="19">
        <v>7159.79</v>
      </c>
    </row>
    <row r="13" spans="1:7" ht="15.75" x14ac:dyDescent="0.25">
      <c r="A13" s="70" t="s">
        <v>12</v>
      </c>
      <c r="B13" s="71"/>
      <c r="C13" s="71"/>
      <c r="D13" s="72"/>
      <c r="E13" s="18">
        <v>49915.11</v>
      </c>
      <c r="F13" s="18">
        <v>50397.17</v>
      </c>
      <c r="G13" s="19">
        <v>10957.81</v>
      </c>
    </row>
    <row r="14" spans="1:7" ht="15.75" x14ac:dyDescent="0.25">
      <c r="A14" s="63" t="s">
        <v>13</v>
      </c>
      <c r="B14" s="63"/>
      <c r="C14" s="63"/>
      <c r="D14" s="63"/>
      <c r="E14" s="18">
        <v>-3706.34</v>
      </c>
      <c r="F14" s="18">
        <v>0</v>
      </c>
      <c r="G14" s="19">
        <v>14920.85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2.98</v>
      </c>
      <c r="G15" s="19">
        <v>353.63</v>
      </c>
    </row>
    <row r="16" spans="1:7" ht="15.75" x14ac:dyDescent="0.25">
      <c r="A16" s="73" t="s">
        <v>41</v>
      </c>
      <c r="B16" s="74"/>
      <c r="C16" s="74"/>
      <c r="D16" s="75"/>
      <c r="E16" s="17">
        <f>SUM(E17:E20)</f>
        <v>217066.09</v>
      </c>
      <c r="F16" s="17">
        <f>SUM(F17:F20)</f>
        <v>198878.22</v>
      </c>
      <c r="G16" s="17">
        <f>SUM(G17:G20)</f>
        <v>64111.13</v>
      </c>
    </row>
    <row r="17" spans="1:12" ht="15.75" x14ac:dyDescent="0.25">
      <c r="A17" s="115" t="s">
        <v>43</v>
      </c>
      <c r="B17" s="116"/>
      <c r="C17" s="116"/>
      <c r="D17" s="117"/>
      <c r="E17" s="18">
        <v>211639.06</v>
      </c>
      <c r="F17" s="18">
        <v>194569.18</v>
      </c>
      <c r="G17" s="19">
        <v>61672.94</v>
      </c>
    </row>
    <row r="18" spans="1:12" ht="15.75" x14ac:dyDescent="0.25">
      <c r="A18" s="63" t="s">
        <v>55</v>
      </c>
      <c r="B18" s="63"/>
      <c r="C18" s="63"/>
      <c r="D18" s="63"/>
      <c r="E18" s="18">
        <v>374.88</v>
      </c>
      <c r="F18" s="18">
        <v>333.4</v>
      </c>
      <c r="G18" s="19">
        <v>142.13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5052.1499999999996</v>
      </c>
      <c r="F20" s="18">
        <v>3975.64</v>
      </c>
      <c r="G20" s="19">
        <v>2296.06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>SUM(F22)</f>
        <v>28</v>
      </c>
      <c r="G21" s="17">
        <f>SUM(G22)</f>
        <v>431.19</v>
      </c>
    </row>
    <row r="22" spans="1:12" ht="15.75" x14ac:dyDescent="0.25">
      <c r="A22" s="63" t="s">
        <v>15</v>
      </c>
      <c r="B22" s="63"/>
      <c r="C22" s="63"/>
      <c r="D22" s="63"/>
      <c r="E22" s="18">
        <v>0</v>
      </c>
      <c r="F22" s="18">
        <v>28</v>
      </c>
      <c r="G22" s="19">
        <v>431.19</v>
      </c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71</v>
      </c>
      <c r="B25" s="86"/>
      <c r="C25" s="86"/>
      <c r="D25" s="86"/>
      <c r="E25" s="86"/>
      <c r="F25" s="39">
        <f>'КИМ 8(2019)'!F59</f>
        <v>-261675.0639871661</v>
      </c>
      <c r="G25" s="20"/>
    </row>
    <row r="26" spans="1:12" ht="13.15" customHeight="1" x14ac:dyDescent="0.2">
      <c r="A26" s="87" t="s">
        <v>72</v>
      </c>
      <c r="B26" s="88"/>
      <c r="C26" s="88"/>
      <c r="D26" s="88"/>
      <c r="E26" s="89"/>
      <c r="F26" s="96">
        <f>SUM(F28:F32)</f>
        <v>22882.785880856773</v>
      </c>
    </row>
    <row r="27" spans="1:12" ht="61.9" customHeight="1" x14ac:dyDescent="0.2">
      <c r="A27" s="90"/>
      <c r="B27" s="91"/>
      <c r="C27" s="91"/>
      <c r="D27" s="91"/>
      <c r="E27" s="92"/>
      <c r="F27" s="97"/>
    </row>
    <row r="28" spans="1:12" ht="15.6" hidden="1" customHeight="1" x14ac:dyDescent="0.25">
      <c r="A28" s="93" t="s">
        <v>16</v>
      </c>
      <c r="B28" s="94"/>
      <c r="C28" s="94"/>
      <c r="D28" s="94"/>
      <c r="E28" s="95"/>
      <c r="F28" s="26">
        <f>'[3]УК ВР декабрь нар'!W132</f>
        <v>4288.5681302353169</v>
      </c>
      <c r="L28" s="34"/>
    </row>
    <row r="29" spans="1:12" ht="15.6" hidden="1" customHeight="1" x14ac:dyDescent="0.25">
      <c r="A29" s="93" t="s">
        <v>31</v>
      </c>
      <c r="B29" s="94"/>
      <c r="C29" s="94"/>
      <c r="D29" s="94"/>
      <c r="E29" s="95"/>
      <c r="F29" s="26">
        <f>'[3]УК ВР декабрь нар'!X132</f>
        <v>1246.1539885395077</v>
      </c>
    </row>
    <row r="30" spans="1:12" ht="15.6" hidden="1" customHeight="1" x14ac:dyDescent="0.25">
      <c r="A30" s="93" t="s">
        <v>18</v>
      </c>
      <c r="B30" s="94"/>
      <c r="C30" s="94"/>
      <c r="D30" s="94"/>
      <c r="E30" s="95"/>
      <c r="F30" s="26">
        <f>'[3]УК ВР декабрь нар'!Y132</f>
        <v>25.379200000000001</v>
      </c>
    </row>
    <row r="31" spans="1:12" ht="15.6" hidden="1" customHeight="1" x14ac:dyDescent="0.25">
      <c r="A31" s="93" t="s">
        <v>19</v>
      </c>
      <c r="B31" s="94"/>
      <c r="C31" s="94"/>
      <c r="D31" s="94"/>
      <c r="E31" s="95"/>
      <c r="F31" s="26">
        <f>'[3]УК ВР декабрь нар'!AA132+'[3]УК ВР декабрь нар'!AB132+'[3]УК ВР декабрь нар'!AC132+'[3]УК ВР декабрь нар'!AD132+'[3]УК ВР декабрь нар'!AE132+'[3]УК ВР декабрь нар'!AF132+'[3]УК ВР декабрь нар'!AG132+'[3]УК ВР декабрь нар'!AH132+'[3]УК ВР декабрь нар'!AJ132+'[3]УК ВР декабрь нар'!AL132+'[3]УК ВР декабрь нар'!AN132+'[3]УК ВР декабрь нар'!AO132+'[3]УК ВР декабрь нар'!AP132+'[3]УК ВР декабрь нар'!AQ132+'[3]УК ВР декабрь нар'!AR132+'[3]УК ВР декабрь нар'!AT132</f>
        <v>0</v>
      </c>
    </row>
    <row r="32" spans="1:12" ht="15.6" hidden="1" customHeight="1" x14ac:dyDescent="0.25">
      <c r="A32" s="99" t="s">
        <v>61</v>
      </c>
      <c r="B32" s="100"/>
      <c r="C32" s="100"/>
      <c r="D32" s="100"/>
      <c r="E32" s="101"/>
      <c r="F32" s="26">
        <f>'[3]УК ВР декабрь нар'!AY132</f>
        <v>17322.684562081948</v>
      </c>
    </row>
    <row r="33" spans="1:12" ht="13.15" customHeight="1" x14ac:dyDescent="0.2">
      <c r="A33" s="87" t="s">
        <v>73</v>
      </c>
      <c r="B33" s="88"/>
      <c r="C33" s="88"/>
      <c r="D33" s="88"/>
      <c r="E33" s="89"/>
      <c r="F33" s="96">
        <f>SUM(F35:F39)+5114.68</f>
        <v>88348.448614529188</v>
      </c>
    </row>
    <row r="34" spans="1:12" ht="84" customHeight="1" x14ac:dyDescent="0.2">
      <c r="A34" s="90"/>
      <c r="B34" s="91"/>
      <c r="C34" s="91"/>
      <c r="D34" s="91"/>
      <c r="E34" s="92"/>
      <c r="F34" s="97"/>
    </row>
    <row r="35" spans="1:12" ht="15.6" hidden="1" customHeight="1" x14ac:dyDescent="0.25">
      <c r="A35" s="98" t="s">
        <v>16</v>
      </c>
      <c r="B35" s="98"/>
      <c r="C35" s="98"/>
      <c r="D35" s="98"/>
      <c r="E35" s="98"/>
      <c r="F35" s="26">
        <f>'[3]УК ВР декабрь нар'!CN132+'[3]УК ВР декабрь нар'!DU132</f>
        <v>40450.217318367708</v>
      </c>
      <c r="L35" s="34"/>
    </row>
    <row r="36" spans="1:12" ht="15.6" hidden="1" customHeight="1" x14ac:dyDescent="0.25">
      <c r="A36" s="98" t="s">
        <v>31</v>
      </c>
      <c r="B36" s="98"/>
      <c r="C36" s="98"/>
      <c r="D36" s="98"/>
      <c r="E36" s="98"/>
      <c r="F36" s="26">
        <f>'[3]УК ВР декабрь нар'!CO132+'[3]УК ВР декабрь нар'!DV132</f>
        <v>10660.828263486335</v>
      </c>
    </row>
    <row r="37" spans="1:12" ht="15.6" hidden="1" customHeight="1" x14ac:dyDescent="0.25">
      <c r="A37" s="98" t="s">
        <v>18</v>
      </c>
      <c r="B37" s="98"/>
      <c r="C37" s="98"/>
      <c r="D37" s="98"/>
      <c r="E37" s="98"/>
      <c r="F37" s="26">
        <f>'[3]УК ВР декабрь нар'!CP132+'[3]УК ВР декабрь нар'!DW132</f>
        <v>5115.6907000000001</v>
      </c>
    </row>
    <row r="38" spans="1:12" ht="15.6" hidden="1" customHeight="1" x14ac:dyDescent="0.25">
      <c r="A38" s="98" t="s">
        <v>19</v>
      </c>
      <c r="B38" s="98"/>
      <c r="C38" s="98"/>
      <c r="D38" s="98"/>
      <c r="E38" s="98"/>
      <c r="F38" s="26">
        <f>'[3]УК ВР декабрь нар'!AI132+'[3]УК ВР декабрь нар'!AJ132+'[3]УК ВР декабрь нар'!AS132+'[3]УК ВР декабрь нар'!BC132+'[3]УК ВР декабрь нар'!BM132+'[3]УК ВР декабрь нар'!DB132+'[3]УК ВР декабрь нар'!EK132+'[3]УК ВР декабрь нар'!AM132</f>
        <v>937.30000000000007</v>
      </c>
    </row>
    <row r="39" spans="1:12" ht="15.6" hidden="1" customHeight="1" x14ac:dyDescent="0.25">
      <c r="A39" s="99" t="s">
        <v>63</v>
      </c>
      <c r="B39" s="102"/>
      <c r="C39" s="102"/>
      <c r="D39" s="102"/>
      <c r="E39" s="103"/>
      <c r="F39" s="26">
        <f>'[3]УК ВР декабрь нар'!DF132+'[3]УК ВР декабрь нар'!EP132</f>
        <v>26069.732332675139</v>
      </c>
    </row>
    <row r="40" spans="1:12" ht="61.15" customHeight="1" x14ac:dyDescent="0.25">
      <c r="A40" s="104" t="s">
        <v>74</v>
      </c>
      <c r="B40" s="105"/>
      <c r="C40" s="105"/>
      <c r="D40" s="105"/>
      <c r="E40" s="106"/>
      <c r="F40" s="27">
        <f>SUM(F41:F49)</f>
        <v>81647.596143046685</v>
      </c>
    </row>
    <row r="41" spans="1:12" ht="15.6" hidden="1" customHeight="1" x14ac:dyDescent="0.25">
      <c r="A41" s="107" t="s">
        <v>20</v>
      </c>
      <c r="B41" s="108"/>
      <c r="C41" s="108"/>
      <c r="D41" s="108"/>
      <c r="E41" s="109"/>
      <c r="F41" s="26">
        <f>'[3]УК ВР декабрь нар'!FB132+'[3]УК ВР декабрь нар'!FX132</f>
        <v>47900.804223964369</v>
      </c>
      <c r="L41" s="34"/>
    </row>
    <row r="42" spans="1:12" ht="15.6" hidden="1" customHeight="1" x14ac:dyDescent="0.25">
      <c r="A42" s="93" t="s">
        <v>31</v>
      </c>
      <c r="B42" s="94"/>
      <c r="C42" s="94"/>
      <c r="D42" s="94"/>
      <c r="E42" s="94"/>
      <c r="F42" s="26">
        <f>'[3]УК ВР декабрь нар'!FC132+'[3]УК ВР декабрь нар'!FY132</f>
        <v>13160.62881559151</v>
      </c>
    </row>
    <row r="43" spans="1:12" ht="15.6" hidden="1" customHeight="1" x14ac:dyDescent="0.25">
      <c r="A43" s="98" t="s">
        <v>21</v>
      </c>
      <c r="B43" s="98"/>
      <c r="C43" s="98"/>
      <c r="D43" s="98"/>
      <c r="E43" s="93"/>
      <c r="F43" s="26"/>
    </row>
    <row r="44" spans="1:12" ht="15.6" hidden="1" customHeight="1" x14ac:dyDescent="0.25">
      <c r="A44" s="93" t="s">
        <v>17</v>
      </c>
      <c r="B44" s="94"/>
      <c r="C44" s="94"/>
      <c r="D44" s="94"/>
      <c r="E44" s="94"/>
      <c r="F44" s="26"/>
    </row>
    <row r="45" spans="1:12" ht="15.6" hidden="1" customHeight="1" x14ac:dyDescent="0.25">
      <c r="A45" s="98" t="s">
        <v>22</v>
      </c>
      <c r="B45" s="98"/>
      <c r="C45" s="98"/>
      <c r="D45" s="98"/>
      <c r="E45" s="93"/>
      <c r="F45" s="26"/>
    </row>
    <row r="46" spans="1:12" ht="15.6" hidden="1" customHeight="1" x14ac:dyDescent="0.25">
      <c r="A46" s="93" t="s">
        <v>17</v>
      </c>
      <c r="B46" s="94"/>
      <c r="C46" s="94"/>
      <c r="D46" s="94"/>
      <c r="E46" s="94"/>
      <c r="F46" s="26"/>
    </row>
    <row r="47" spans="1:12" ht="15.6" hidden="1" customHeight="1" x14ac:dyDescent="0.25">
      <c r="A47" s="98" t="s">
        <v>18</v>
      </c>
      <c r="B47" s="98"/>
      <c r="C47" s="98"/>
      <c r="D47" s="98"/>
      <c r="E47" s="93"/>
      <c r="F47" s="26">
        <f>'[3]УК ВР декабрь нар'!FD132+'[3]УК ВР декабрь нар'!FZ132</f>
        <v>1442.8920000000001</v>
      </c>
    </row>
    <row r="48" spans="1:12" ht="15.6" hidden="1" customHeight="1" x14ac:dyDescent="0.25">
      <c r="A48" s="93" t="s">
        <v>19</v>
      </c>
      <c r="B48" s="94"/>
      <c r="C48" s="94"/>
      <c r="D48" s="94"/>
      <c r="E48" s="94"/>
      <c r="F48" s="26">
        <f>'[3]УК ВР декабрь нар'!GG132+'[3]УК ВР декабрь нар'!FL132+'[3]УК ВР декабрь нар'!FE132+'[3]УК ВР декабрь нар'!BB132+'[3]УК ВР декабрь нар'!AK132</f>
        <v>3492.9288000000001</v>
      </c>
    </row>
    <row r="49" spans="1:15" ht="15.6" hidden="1" customHeight="1" x14ac:dyDescent="0.25">
      <c r="A49" s="99" t="s">
        <v>64</v>
      </c>
      <c r="B49" s="102"/>
      <c r="C49" s="102"/>
      <c r="D49" s="102"/>
      <c r="E49" s="103"/>
      <c r="F49" s="26">
        <f>'[3]УК ВР декабрь нар'!FS132+'[3]УК ВР декабрь нар'!GL132</f>
        <v>15650.342303490808</v>
      </c>
    </row>
    <row r="50" spans="1:15" ht="15.6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6" customHeight="1" x14ac:dyDescent="0.25">
      <c r="A51" s="111" t="s">
        <v>75</v>
      </c>
      <c r="B51" s="112"/>
      <c r="C51" s="112"/>
      <c r="D51" s="112"/>
      <c r="E51" s="113"/>
      <c r="F51" s="27">
        <f>F26+F33+F40+F50</f>
        <v>192878.83063843264</v>
      </c>
      <c r="K51" s="20"/>
    </row>
    <row r="52" spans="1:15" ht="15.75" x14ac:dyDescent="0.25">
      <c r="A52" s="32" t="s">
        <v>66</v>
      </c>
      <c r="B52" s="40"/>
      <c r="C52" s="40"/>
      <c r="D52" s="40"/>
      <c r="E52" s="40"/>
      <c r="F52" s="27">
        <f>F53+F54+F55</f>
        <v>25240.98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5653.86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19587.12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218119.81063843265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211639.06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194569.18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-268155.81462559872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40" zoomScaleNormal="100" workbookViewId="0">
      <selection activeCell="F25" sqref="F25"/>
    </sheetView>
  </sheetViews>
  <sheetFormatPr defaultColWidth="9.140625" defaultRowHeight="12.75" x14ac:dyDescent="0.2"/>
  <cols>
    <col min="1" max="3" width="9.140625" style="1"/>
    <col min="4" max="4" width="26.42578125" style="1" customWidth="1"/>
    <col min="5" max="5" width="16.42578125" style="1" customWidth="1"/>
    <col min="6" max="6" width="14" style="1" customWidth="1"/>
    <col min="7" max="7" width="16.140625" style="1" customWidth="1"/>
    <col min="8" max="8" width="6.28515625" style="1" customWidth="1"/>
    <col min="9" max="16384" width="9.140625" style="1"/>
  </cols>
  <sheetData>
    <row r="1" spans="1:7" ht="14.25" x14ac:dyDescent="0.2">
      <c r="A1" s="64" t="s">
        <v>76</v>
      </c>
      <c r="B1" s="64"/>
      <c r="C1" s="64"/>
      <c r="D1" s="64"/>
      <c r="E1" s="64"/>
      <c r="F1" s="64"/>
      <c r="G1" s="65"/>
    </row>
    <row r="2" spans="1:7" x14ac:dyDescent="0.2">
      <c r="A2" s="66" t="str">
        <f>'КИМ 8'!A2:G2</f>
        <v>перед собственниками дома по адресу: ул. КИМ 8</v>
      </c>
      <c r="B2" s="67"/>
      <c r="C2" s="67"/>
      <c r="D2" s="67"/>
      <c r="E2" s="67"/>
      <c r="F2" s="67"/>
      <c r="G2" s="67"/>
    </row>
    <row r="3" spans="1:7" hidden="1" x14ac:dyDescent="0.2">
      <c r="A3" s="68" t="s">
        <v>0</v>
      </c>
      <c r="B3" s="69"/>
      <c r="C3" s="69"/>
      <c r="D3" s="69"/>
      <c r="E3" s="2">
        <v>0</v>
      </c>
      <c r="F3" s="3" t="s">
        <v>1</v>
      </c>
    </row>
    <row r="4" spans="1:7" hidden="1" x14ac:dyDescent="0.2">
      <c r="A4" s="68" t="s">
        <v>2</v>
      </c>
      <c r="B4" s="69"/>
      <c r="C4" s="69"/>
      <c r="D4" s="69"/>
      <c r="E4" s="2"/>
      <c r="F4" s="3" t="s">
        <v>1</v>
      </c>
    </row>
    <row r="5" spans="1:7" hidden="1" x14ac:dyDescent="0.2">
      <c r="A5" s="68" t="s">
        <v>3</v>
      </c>
      <c r="B5" s="69"/>
      <c r="C5" s="69"/>
      <c r="D5" s="69"/>
      <c r="E5" s="2"/>
      <c r="F5" s="3" t="s">
        <v>4</v>
      </c>
    </row>
    <row r="6" spans="1:7" x14ac:dyDescent="0.2">
      <c r="A6" s="4"/>
      <c r="B6" s="5"/>
      <c r="C6" s="6"/>
      <c r="D6" s="7"/>
      <c r="E6" s="37" t="s">
        <v>54</v>
      </c>
      <c r="F6" s="8"/>
      <c r="G6" s="1" t="str">
        <f>'КИМ 8'!G6</f>
        <v>в управлении с 01.08.2011г</v>
      </c>
    </row>
    <row r="7" spans="1:7" ht="15.75" x14ac:dyDescent="0.25">
      <c r="A7" s="9"/>
      <c r="B7" s="10"/>
      <c r="C7" s="11"/>
      <c r="D7" s="12"/>
      <c r="E7" s="13"/>
      <c r="F7" s="14"/>
    </row>
    <row r="8" spans="1:7" ht="71.25" x14ac:dyDescent="0.2">
      <c r="A8" s="79" t="s">
        <v>5</v>
      </c>
      <c r="B8" s="80"/>
      <c r="C8" s="80"/>
      <c r="D8" s="81"/>
      <c r="E8" s="15" t="s">
        <v>6</v>
      </c>
      <c r="F8" s="15" t="s">
        <v>7</v>
      </c>
      <c r="G8" s="16" t="str">
        <f>'КИМ 8'!G8</f>
        <v>задолженность с нарастающим итогом с -01.08.2011г</v>
      </c>
    </row>
    <row r="9" spans="1:7" ht="15.75" x14ac:dyDescent="0.25">
      <c r="A9" s="82" t="s">
        <v>8</v>
      </c>
      <c r="B9" s="83"/>
      <c r="C9" s="83"/>
      <c r="D9" s="84"/>
      <c r="E9" s="17">
        <f>SUM(E10:E15)</f>
        <v>-412.05</v>
      </c>
      <c r="F9" s="17">
        <f t="shared" ref="F9:G9" si="0">SUM(F10:F15)</f>
        <v>30843.62</v>
      </c>
      <c r="G9" s="17">
        <f t="shared" si="0"/>
        <v>68348.429999999993</v>
      </c>
    </row>
    <row r="10" spans="1:7" ht="15.75" x14ac:dyDescent="0.25">
      <c r="A10" s="70" t="s">
        <v>9</v>
      </c>
      <c r="B10" s="71"/>
      <c r="C10" s="71"/>
      <c r="D10" s="72"/>
      <c r="E10" s="18">
        <v>0</v>
      </c>
      <c r="F10" s="18">
        <v>18863.78</v>
      </c>
      <c r="G10" s="19">
        <v>47348.24</v>
      </c>
    </row>
    <row r="11" spans="1:7" ht="15.75" x14ac:dyDescent="0.25">
      <c r="A11" s="70" t="s">
        <v>10</v>
      </c>
      <c r="B11" s="71"/>
      <c r="C11" s="71"/>
      <c r="D11" s="72"/>
      <c r="E11" s="18"/>
      <c r="F11" s="18"/>
      <c r="G11" s="19"/>
    </row>
    <row r="12" spans="1:7" ht="15.75" x14ac:dyDescent="0.25">
      <c r="A12" s="70" t="s">
        <v>11</v>
      </c>
      <c r="B12" s="71"/>
      <c r="C12" s="71"/>
      <c r="D12" s="72"/>
      <c r="E12" s="18">
        <v>-161.68</v>
      </c>
      <c r="F12" s="18">
        <v>2055.1</v>
      </c>
      <c r="G12" s="19">
        <v>4943.01</v>
      </c>
    </row>
    <row r="13" spans="1:7" ht="15.75" x14ac:dyDescent="0.25">
      <c r="A13" s="70" t="s">
        <v>12</v>
      </c>
      <c r="B13" s="71"/>
      <c r="C13" s="71"/>
      <c r="D13" s="72"/>
      <c r="E13" s="18">
        <v>-250.37</v>
      </c>
      <c r="F13" s="18">
        <v>3207.51</v>
      </c>
      <c r="G13" s="19">
        <v>7499.93</v>
      </c>
    </row>
    <row r="14" spans="1:7" ht="15.75" x14ac:dyDescent="0.25">
      <c r="A14" s="63" t="s">
        <v>13</v>
      </c>
      <c r="B14" s="63"/>
      <c r="C14" s="63"/>
      <c r="D14" s="63"/>
      <c r="E14" s="18">
        <v>0</v>
      </c>
      <c r="F14" s="18">
        <v>6786.16</v>
      </c>
      <c r="G14" s="19">
        <v>8134.69</v>
      </c>
    </row>
    <row r="15" spans="1:7" ht="15.75" x14ac:dyDescent="0.25">
      <c r="A15" s="70" t="s">
        <v>68</v>
      </c>
      <c r="B15" s="71"/>
      <c r="C15" s="71"/>
      <c r="D15" s="72"/>
      <c r="E15" s="18">
        <v>0</v>
      </c>
      <c r="F15" s="18">
        <v>-68.930000000000007</v>
      </c>
      <c r="G15" s="19">
        <v>422.56</v>
      </c>
    </row>
    <row r="16" spans="1:7" ht="15.75" hidden="1" x14ac:dyDescent="0.25">
      <c r="A16" s="73" t="s">
        <v>41</v>
      </c>
      <c r="B16" s="74"/>
      <c r="C16" s="74"/>
      <c r="D16" s="75"/>
      <c r="E16" s="17">
        <f>SUM(E17:E20)</f>
        <v>219365.35</v>
      </c>
      <c r="F16" s="17">
        <f t="shared" ref="F16:G16" si="1">SUM(F17:F20)</f>
        <v>220934.99</v>
      </c>
      <c r="G16" s="17">
        <f t="shared" si="1"/>
        <v>67738.25999999998</v>
      </c>
    </row>
    <row r="17" spans="1:12" ht="46.15" customHeight="1" x14ac:dyDescent="0.25">
      <c r="A17" s="115" t="s">
        <v>78</v>
      </c>
      <c r="B17" s="116"/>
      <c r="C17" s="116"/>
      <c r="D17" s="117"/>
      <c r="E17" s="18">
        <v>212263.2</v>
      </c>
      <c r="F17" s="18">
        <v>213932.94</v>
      </c>
      <c r="G17" s="19">
        <v>65199.969999999979</v>
      </c>
    </row>
    <row r="18" spans="1:12" ht="15.75" x14ac:dyDescent="0.25">
      <c r="A18" s="63" t="s">
        <v>55</v>
      </c>
      <c r="B18" s="63"/>
      <c r="C18" s="63"/>
      <c r="D18" s="63"/>
      <c r="E18" s="18">
        <v>371.77</v>
      </c>
      <c r="F18" s="18">
        <v>370.03</v>
      </c>
      <c r="G18" s="19">
        <v>143.87</v>
      </c>
    </row>
    <row r="19" spans="1:12" ht="15.75" x14ac:dyDescent="0.25">
      <c r="A19" s="63" t="s">
        <v>56</v>
      </c>
      <c r="B19" s="63"/>
      <c r="C19" s="63"/>
      <c r="D19" s="63"/>
      <c r="E19" s="18"/>
      <c r="F19" s="18"/>
      <c r="G19" s="19"/>
    </row>
    <row r="20" spans="1:12" ht="15.75" x14ac:dyDescent="0.25">
      <c r="A20" s="63" t="s">
        <v>57</v>
      </c>
      <c r="B20" s="63"/>
      <c r="C20" s="63"/>
      <c r="D20" s="63"/>
      <c r="E20" s="18">
        <v>6730.38</v>
      </c>
      <c r="F20" s="18">
        <v>6632.02</v>
      </c>
      <c r="G20" s="19">
        <v>2394.42</v>
      </c>
    </row>
    <row r="21" spans="1:12" ht="15.75" x14ac:dyDescent="0.25">
      <c r="A21" s="85" t="s">
        <v>14</v>
      </c>
      <c r="B21" s="85"/>
      <c r="C21" s="85"/>
      <c r="D21" s="8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75" hidden="1" x14ac:dyDescent="0.25">
      <c r="A22" s="63" t="s">
        <v>15</v>
      </c>
      <c r="B22" s="63"/>
      <c r="C22" s="63"/>
      <c r="D22" s="63"/>
      <c r="E22" s="18"/>
      <c r="F22" s="18"/>
      <c r="G22" s="19"/>
    </row>
    <row r="23" spans="1:12" ht="15.75" x14ac:dyDescent="0.25">
      <c r="A23" s="21"/>
      <c r="B23" s="22"/>
      <c r="C23" s="22"/>
      <c r="D23" s="22"/>
      <c r="E23" s="30"/>
      <c r="F23" s="30"/>
      <c r="G23" s="23"/>
    </row>
    <row r="24" spans="1:12" ht="15.75" x14ac:dyDescent="0.25">
      <c r="A24" s="24" t="s">
        <v>70</v>
      </c>
      <c r="B24" s="24"/>
      <c r="C24" s="24"/>
      <c r="D24" s="24"/>
      <c r="E24" s="25"/>
      <c r="F24" s="14"/>
    </row>
    <row r="25" spans="1:12" ht="15.75" x14ac:dyDescent="0.25">
      <c r="A25" s="86" t="s">
        <v>77</v>
      </c>
      <c r="B25" s="86"/>
      <c r="C25" s="86"/>
      <c r="D25" s="86"/>
      <c r="E25" s="86"/>
      <c r="F25" s="39">
        <f>'КИМ 8(2020)'!F59</f>
        <v>-268155.81462559872</v>
      </c>
      <c r="G25" s="20"/>
    </row>
    <row r="26" spans="1:12" x14ac:dyDescent="0.2">
      <c r="A26" s="87" t="s">
        <v>72</v>
      </c>
      <c r="B26" s="88"/>
      <c r="C26" s="88"/>
      <c r="D26" s="88"/>
      <c r="E26" s="89"/>
      <c r="F26" s="96">
        <f>SUM(F28:F32)</f>
        <v>34262.059432376635</v>
      </c>
    </row>
    <row r="27" spans="1:12" ht="56.45" customHeight="1" x14ac:dyDescent="0.2">
      <c r="A27" s="90"/>
      <c r="B27" s="91"/>
      <c r="C27" s="91"/>
      <c r="D27" s="91"/>
      <c r="E27" s="92"/>
      <c r="F27" s="97"/>
    </row>
    <row r="28" spans="1:12" ht="15.75" hidden="1" x14ac:dyDescent="0.25">
      <c r="A28" s="93" t="s">
        <v>16</v>
      </c>
      <c r="B28" s="94"/>
      <c r="C28" s="94"/>
      <c r="D28" s="94"/>
      <c r="E28" s="95"/>
      <c r="F28" s="26">
        <f>'[4]УК ВР декабрь нар'!W132</f>
        <v>2476.4329578059233</v>
      </c>
      <c r="L28" s="34"/>
    </row>
    <row r="29" spans="1:12" ht="15.75" hidden="1" x14ac:dyDescent="0.25">
      <c r="A29" s="93" t="s">
        <v>31</v>
      </c>
      <c r="B29" s="94"/>
      <c r="C29" s="94"/>
      <c r="D29" s="94"/>
      <c r="E29" s="95"/>
      <c r="F29" s="26">
        <f>'[4]УК ВР декабрь нар'!X132</f>
        <v>625.67803956569605</v>
      </c>
    </row>
    <row r="30" spans="1:12" ht="15.75" hidden="1" x14ac:dyDescent="0.25">
      <c r="A30" s="93" t="s">
        <v>18</v>
      </c>
      <c r="B30" s="94"/>
      <c r="C30" s="94"/>
      <c r="D30" s="94"/>
      <c r="E30" s="95"/>
      <c r="F30" s="26">
        <f>'[4]УК ВР декабрь нар'!Y132+'[4]УК ВР декабрь нар'!Z132+'[4]УК ВР декабрь нар'!DX132</f>
        <v>1601.65</v>
      </c>
    </row>
    <row r="31" spans="1:12" ht="15.75" hidden="1" x14ac:dyDescent="0.25">
      <c r="A31" s="93" t="s">
        <v>19</v>
      </c>
      <c r="B31" s="94"/>
      <c r="C31" s="94"/>
      <c r="D31" s="94"/>
      <c r="E31" s="95"/>
      <c r="F31" s="26">
        <f>'[4]УК ВР декабрь нар'!AV132+'[4]УК ВР декабрь нар'!BM132+'[4]УК ВР декабрь нар'!BN132+'[4]УК ВР декабрь нар'!BO132+'[4]УК ВР декабрь нар'!BP132+'[4]УК ВР декабрь нар'!EG132+'[4]УК ВР декабрь нар'!EH132+'[4]УК ВР декабрь нар'!EI132+'[4]УК ВР декабрь нар'!EJ132</f>
        <v>18825.249699999997</v>
      </c>
    </row>
    <row r="32" spans="1:12" ht="15.75" hidden="1" x14ac:dyDescent="0.25">
      <c r="A32" s="99" t="s">
        <v>61</v>
      </c>
      <c r="B32" s="100"/>
      <c r="C32" s="100"/>
      <c r="D32" s="100"/>
      <c r="E32" s="101"/>
      <c r="F32" s="26">
        <f>'[4]УК ВР декабрь нар'!AY132</f>
        <v>10733.048735005019</v>
      </c>
    </row>
    <row r="33" spans="1:12" x14ac:dyDescent="0.2">
      <c r="A33" s="87" t="s">
        <v>73</v>
      </c>
      <c r="B33" s="88"/>
      <c r="C33" s="88"/>
      <c r="D33" s="88"/>
      <c r="E33" s="89"/>
      <c r="F33" s="96">
        <f>SUM(F35:F39)+8773.68</f>
        <v>61739.291500541411</v>
      </c>
    </row>
    <row r="34" spans="1:12" ht="94.9" customHeight="1" x14ac:dyDescent="0.2">
      <c r="A34" s="90"/>
      <c r="B34" s="91"/>
      <c r="C34" s="91"/>
      <c r="D34" s="91"/>
      <c r="E34" s="92"/>
      <c r="F34" s="97"/>
    </row>
    <row r="35" spans="1:12" ht="15.75" hidden="1" x14ac:dyDescent="0.25">
      <c r="A35" s="98" t="s">
        <v>16</v>
      </c>
      <c r="B35" s="98"/>
      <c r="C35" s="98"/>
      <c r="D35" s="98"/>
      <c r="E35" s="98"/>
      <c r="F35" s="26">
        <f>'[4]УК ВР декабрь нар'!CN132+'[4]УК ВР декабрь нар'!DU132</f>
        <v>29901.044417152989</v>
      </c>
      <c r="L35" s="34"/>
    </row>
    <row r="36" spans="1:12" ht="15.75" hidden="1" x14ac:dyDescent="0.25">
      <c r="A36" s="98" t="s">
        <v>31</v>
      </c>
      <c r="B36" s="98"/>
      <c r="C36" s="98"/>
      <c r="D36" s="98"/>
      <c r="E36" s="98"/>
      <c r="F36" s="26">
        <f>'[4]УК ВР декабрь нар'!CO132+'[4]УК ВР декабрь нар'!DV132</f>
        <v>7270.0004157580643</v>
      </c>
    </row>
    <row r="37" spans="1:12" ht="15.75" hidden="1" x14ac:dyDescent="0.25">
      <c r="A37" s="98" t="s">
        <v>18</v>
      </c>
      <c r="B37" s="98"/>
      <c r="C37" s="98"/>
      <c r="D37" s="98"/>
      <c r="E37" s="98"/>
      <c r="F37" s="26">
        <f>'[4]УК ВР декабрь нар'!CP132+'[4]УК ВР декабрь нар'!DL132+'[4]УК ВР декабрь нар'!DP132+'[4]УК ВР декабрь нар'!DT132</f>
        <v>2271.1705999999999</v>
      </c>
    </row>
    <row r="38" spans="1:12" ht="15.75" hidden="1" x14ac:dyDescent="0.25">
      <c r="A38" s="98" t="s">
        <v>19</v>
      </c>
      <c r="B38" s="98"/>
      <c r="C38" s="98"/>
      <c r="D38" s="98"/>
      <c r="E38" s="98"/>
      <c r="F38" s="26">
        <f>'[4]УК ВР декабрь нар'!DB132+'[4]УК ВР декабрь нар'!DY132+'[4]УК ВР декабрь нар'!DZ132+'[4]УК ВР декабрь нар'!EA132+'[4]УК ВР декабрь нар'!EB132+'[4]УК ВР декабрь нар'!EC132+'[4]УК ВР декабрь нар'!ED132+'[4]УК ВР декабрь нар'!EE132+'[4]УК ВР декабрь нар'!EF132</f>
        <v>0</v>
      </c>
    </row>
    <row r="39" spans="1:12" ht="51" hidden="1" customHeight="1" x14ac:dyDescent="0.25">
      <c r="A39" s="99" t="s">
        <v>63</v>
      </c>
      <c r="B39" s="102"/>
      <c r="C39" s="102"/>
      <c r="D39" s="102"/>
      <c r="E39" s="103"/>
      <c r="F39" s="26">
        <f>'[4]УК ВР декабрь нар'!DG132+'[4]УК ВР декабрь нар'!EP132</f>
        <v>13523.39606763036</v>
      </c>
    </row>
    <row r="40" spans="1:12" ht="72" customHeight="1" x14ac:dyDescent="0.25">
      <c r="A40" s="104" t="s">
        <v>74</v>
      </c>
      <c r="B40" s="105"/>
      <c r="C40" s="105"/>
      <c r="D40" s="105"/>
      <c r="E40" s="106"/>
      <c r="F40" s="27">
        <f>SUM(F41:F49)</f>
        <v>115191.11939999998</v>
      </c>
    </row>
    <row r="41" spans="1:12" ht="15.75" hidden="1" x14ac:dyDescent="0.25">
      <c r="A41" s="107" t="s">
        <v>20</v>
      </c>
      <c r="B41" s="108"/>
      <c r="C41" s="108"/>
      <c r="D41" s="108"/>
      <c r="E41" s="109"/>
      <c r="F41" s="26">
        <f>'[4]УК ВР декабрь нар'!$EU132+'[4]УК ВР декабрь нар'!FV132+'[4]УК ВР декабрь нар'!EY132</f>
        <v>112617.18</v>
      </c>
      <c r="L41" s="34"/>
    </row>
    <row r="42" spans="1:12" ht="15.75" hidden="1" x14ac:dyDescent="0.25">
      <c r="A42" s="93" t="s">
        <v>31</v>
      </c>
      <c r="B42" s="94"/>
      <c r="C42" s="94"/>
      <c r="D42" s="94"/>
      <c r="E42" s="94"/>
      <c r="F42" s="26"/>
    </row>
    <row r="43" spans="1:12" ht="15.75" hidden="1" x14ac:dyDescent="0.25">
      <c r="A43" s="98" t="s">
        <v>21</v>
      </c>
      <c r="B43" s="98"/>
      <c r="C43" s="98"/>
      <c r="D43" s="98"/>
      <c r="E43" s="93"/>
      <c r="F43" s="26"/>
    </row>
    <row r="44" spans="1:12" ht="15.75" hidden="1" x14ac:dyDescent="0.25">
      <c r="A44" s="93" t="s">
        <v>17</v>
      </c>
      <c r="B44" s="94"/>
      <c r="C44" s="94"/>
      <c r="D44" s="94"/>
      <c r="E44" s="94"/>
      <c r="F44" s="26"/>
    </row>
    <row r="45" spans="1:12" ht="15.75" hidden="1" x14ac:dyDescent="0.25">
      <c r="A45" s="98" t="s">
        <v>22</v>
      </c>
      <c r="B45" s="98"/>
      <c r="C45" s="98"/>
      <c r="D45" s="98"/>
      <c r="E45" s="93"/>
      <c r="F45" s="26"/>
    </row>
    <row r="46" spans="1:12" ht="15.75" hidden="1" x14ac:dyDescent="0.25">
      <c r="A46" s="93" t="s">
        <v>17</v>
      </c>
      <c r="B46" s="94"/>
      <c r="C46" s="94"/>
      <c r="D46" s="94"/>
      <c r="E46" s="94"/>
      <c r="F46" s="26"/>
    </row>
    <row r="47" spans="1:12" ht="15.75" hidden="1" x14ac:dyDescent="0.25">
      <c r="A47" s="98" t="s">
        <v>18</v>
      </c>
      <c r="B47" s="98"/>
      <c r="C47" s="98"/>
      <c r="D47" s="98"/>
      <c r="E47" s="93"/>
      <c r="F47" s="26">
        <f>'[4]УК ВР декабрь нар'!EW132+'[4]УК ВР декабрь нар'!FA132+'[4]УК ВР декабрь нар'!FZ132</f>
        <v>2388.7121999999999</v>
      </c>
    </row>
    <row r="48" spans="1:12" ht="15.75" hidden="1" x14ac:dyDescent="0.25">
      <c r="A48" s="93" t="s">
        <v>19</v>
      </c>
      <c r="B48" s="94"/>
      <c r="C48" s="94"/>
      <c r="D48" s="94"/>
      <c r="E48" s="94"/>
      <c r="F48" s="26">
        <f>'[4]УК ВР декабрь нар'!FL132+'[4]УК ВР декабрь нар'!GG132</f>
        <v>185.22720000000004</v>
      </c>
    </row>
    <row r="49" spans="1:15" ht="15.75" hidden="1" x14ac:dyDescent="0.25">
      <c r="A49" s="99" t="s">
        <v>64</v>
      </c>
      <c r="B49" s="102"/>
      <c r="C49" s="102"/>
      <c r="D49" s="102"/>
      <c r="E49" s="103"/>
      <c r="F49" s="26">
        <f>'[4]УК ВР декабрь нар'!FS132+'[4]УК ВР декабрь нар'!GL132</f>
        <v>0</v>
      </c>
    </row>
    <row r="50" spans="1:15" ht="15.6" hidden="1" customHeight="1" x14ac:dyDescent="0.25">
      <c r="A50" s="104" t="s">
        <v>37</v>
      </c>
      <c r="B50" s="94"/>
      <c r="C50" s="94"/>
      <c r="D50" s="94"/>
      <c r="E50" s="95"/>
      <c r="F50" s="33"/>
    </row>
    <row r="51" spans="1:15" ht="15.75" x14ac:dyDescent="0.25">
      <c r="A51" s="111" t="s">
        <v>75</v>
      </c>
      <c r="B51" s="112"/>
      <c r="C51" s="112"/>
      <c r="D51" s="112"/>
      <c r="E51" s="113"/>
      <c r="F51" s="27">
        <f>F26+F33+F40+F50</f>
        <v>211192.47033291805</v>
      </c>
      <c r="G51" s="20"/>
      <c r="K51" s="20"/>
    </row>
    <row r="52" spans="1:15" ht="15.75" x14ac:dyDescent="0.25">
      <c r="A52" s="32" t="s">
        <v>66</v>
      </c>
      <c r="B52" s="41"/>
      <c r="C52" s="41"/>
      <c r="D52" s="41"/>
      <c r="E52" s="41"/>
      <c r="F52" s="27">
        <f>F53+F54+F55</f>
        <v>23878.71</v>
      </c>
    </row>
    <row r="53" spans="1:15" ht="15.75" x14ac:dyDescent="0.25">
      <c r="A53" s="93" t="s">
        <v>23</v>
      </c>
      <c r="B53" s="94"/>
      <c r="C53" s="94"/>
      <c r="D53" s="94"/>
      <c r="E53" s="94"/>
      <c r="F53" s="26">
        <v>3558.07</v>
      </c>
    </row>
    <row r="54" spans="1:15" ht="15.75" x14ac:dyDescent="0.25">
      <c r="A54" s="93" t="s">
        <v>24</v>
      </c>
      <c r="B54" s="94"/>
      <c r="C54" s="94"/>
      <c r="D54" s="94"/>
      <c r="E54" s="94"/>
      <c r="F54" s="26">
        <v>20320.64</v>
      </c>
    </row>
    <row r="55" spans="1:15" ht="18" hidden="1" customHeight="1" x14ac:dyDescent="0.25">
      <c r="A55" s="107" t="s">
        <v>25</v>
      </c>
      <c r="B55" s="108"/>
      <c r="C55" s="108"/>
      <c r="D55" s="108"/>
      <c r="E55" s="109"/>
      <c r="F55" s="26">
        <v>0</v>
      </c>
    </row>
    <row r="56" spans="1:15" ht="15.75" x14ac:dyDescent="0.25">
      <c r="A56" s="114" t="s">
        <v>67</v>
      </c>
      <c r="B56" s="114"/>
      <c r="C56" s="114"/>
      <c r="D56" s="114"/>
      <c r="E56" s="114"/>
      <c r="F56" s="27">
        <f>F51+F52</f>
        <v>235071.18033291804</v>
      </c>
      <c r="N56" s="20"/>
      <c r="O56" s="20"/>
    </row>
    <row r="57" spans="1:15" ht="15.75" x14ac:dyDescent="0.25">
      <c r="A57" s="86" t="s">
        <v>26</v>
      </c>
      <c r="B57" s="86"/>
      <c r="C57" s="86"/>
      <c r="D57" s="86"/>
      <c r="E57" s="86"/>
      <c r="F57" s="28">
        <f>E17</f>
        <v>212263.2</v>
      </c>
    </row>
    <row r="58" spans="1:15" ht="15.75" x14ac:dyDescent="0.25">
      <c r="A58" s="86" t="s">
        <v>27</v>
      </c>
      <c r="B58" s="86"/>
      <c r="C58" s="86"/>
      <c r="D58" s="86"/>
      <c r="E58" s="86"/>
      <c r="F58" s="27">
        <f>F17</f>
        <v>213932.94</v>
      </c>
      <c r="H58" s="29"/>
    </row>
    <row r="59" spans="1:15" ht="15.75" x14ac:dyDescent="0.25">
      <c r="A59" s="110" t="s">
        <v>28</v>
      </c>
      <c r="B59" s="110"/>
      <c r="C59" s="110"/>
      <c r="D59" s="110"/>
      <c r="E59" s="110"/>
      <c r="F59" s="27">
        <f>F25+F57-F56</f>
        <v>-290963.79495851672</v>
      </c>
      <c r="H59" s="29"/>
      <c r="K59" s="20"/>
    </row>
    <row r="61" spans="1:15" x14ac:dyDescent="0.2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9"/>
  <sheetViews>
    <sheetView topLeftCell="A12" zoomScale="90" zoomScaleNormal="90" workbookViewId="0">
      <selection activeCell="F38" sqref="F38:F39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79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'КИМ 8(2021)'!A2:G2</f>
        <v>перед собственниками дома по адресу: ул. КИМ 8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45"/>
      <c r="B6" s="46"/>
      <c r="C6" s="46"/>
      <c r="D6" s="46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80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-3654.31</v>
      </c>
      <c r="F10" s="55">
        <f>SUM(F11:F16)</f>
        <v>3342.4800000000005</v>
      </c>
      <c r="G10" s="55">
        <f>SUM(G11:G16)</f>
        <v>35513.629999999997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4371.76</v>
      </c>
      <c r="G11" s="19">
        <v>23024.37</v>
      </c>
    </row>
    <row r="12" spans="1:9" ht="15.75" x14ac:dyDescent="0.25">
      <c r="A12" s="131" t="s">
        <v>10</v>
      </c>
      <c r="B12" s="132"/>
      <c r="C12" s="132"/>
      <c r="D12" s="133"/>
      <c r="E12" s="19"/>
      <c r="F12" s="19"/>
      <c r="G12" s="19"/>
    </row>
    <row r="13" spans="1:9" ht="15.75" x14ac:dyDescent="0.25">
      <c r="A13" s="131" t="s">
        <v>11</v>
      </c>
      <c r="B13" s="132"/>
      <c r="C13" s="132"/>
      <c r="D13" s="133"/>
      <c r="E13" s="19">
        <v>-980.1</v>
      </c>
      <c r="F13" s="19">
        <v>-254.07</v>
      </c>
      <c r="G13" s="19">
        <v>3396.32</v>
      </c>
    </row>
    <row r="14" spans="1:9" ht="15.75" x14ac:dyDescent="0.25">
      <c r="A14" s="131" t="s">
        <v>12</v>
      </c>
      <c r="B14" s="132"/>
      <c r="C14" s="132"/>
      <c r="D14" s="133"/>
      <c r="E14" s="19">
        <v>-1658.8</v>
      </c>
      <c r="F14" s="19">
        <v>-521.91</v>
      </c>
      <c r="G14" s="19">
        <v>5094.53</v>
      </c>
    </row>
    <row r="15" spans="1:9" ht="15.75" x14ac:dyDescent="0.25">
      <c r="A15" s="124" t="s">
        <v>13</v>
      </c>
      <c r="B15" s="124"/>
      <c r="C15" s="124"/>
      <c r="D15" s="124"/>
      <c r="E15" s="19">
        <v>-1015.41</v>
      </c>
      <c r="F15" s="19">
        <v>-374.52</v>
      </c>
      <c r="G15" s="19">
        <v>3998.41</v>
      </c>
    </row>
    <row r="16" spans="1:9" ht="15.75" x14ac:dyDescent="0.25">
      <c r="A16" s="131" t="s">
        <v>81</v>
      </c>
      <c r="B16" s="132"/>
      <c r="C16" s="132"/>
      <c r="D16" s="133"/>
      <c r="E16" s="19">
        <v>0</v>
      </c>
      <c r="F16" s="19">
        <v>121.22</v>
      </c>
      <c r="G16" s="19">
        <v>0</v>
      </c>
    </row>
    <row r="17" spans="1:10" ht="63.75" customHeight="1" x14ac:dyDescent="0.25">
      <c r="A17" s="134" t="s">
        <v>82</v>
      </c>
      <c r="B17" s="135"/>
      <c r="C17" s="135"/>
      <c r="D17" s="136"/>
      <c r="E17" s="19">
        <v>243848.55</v>
      </c>
      <c r="F17" s="19">
        <v>214880.41</v>
      </c>
      <c r="G17" s="19">
        <v>88019.74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6">
        <f>SUM(E22:E25)</f>
        <v>15001.039999999999</v>
      </c>
      <c r="F21" s="56">
        <f t="shared" ref="F21:G21" si="0">SUM(F22:F25)</f>
        <v>14557.83</v>
      </c>
      <c r="G21" s="56">
        <f t="shared" si="0"/>
        <v>2665.56</v>
      </c>
    </row>
    <row r="22" spans="1:10" ht="15.75" x14ac:dyDescent="0.25">
      <c r="A22" s="131" t="s">
        <v>55</v>
      </c>
      <c r="B22" s="132"/>
      <c r="C22" s="132"/>
      <c r="D22" s="133"/>
      <c r="E22" s="19">
        <v>381.51</v>
      </c>
      <c r="F22" s="19">
        <v>370.94</v>
      </c>
      <c r="G22" s="19">
        <v>137.31</v>
      </c>
    </row>
    <row r="23" spans="1:10" ht="15.75" x14ac:dyDescent="0.25">
      <c r="A23" s="131" t="s">
        <v>56</v>
      </c>
      <c r="B23" s="132"/>
      <c r="C23" s="132"/>
      <c r="D23" s="133"/>
      <c r="E23" s="19"/>
      <c r="F23" s="19"/>
      <c r="G23" s="19"/>
    </row>
    <row r="24" spans="1:10" ht="15.75" x14ac:dyDescent="0.25">
      <c r="A24" s="131" t="s">
        <v>57</v>
      </c>
      <c r="B24" s="132"/>
      <c r="C24" s="132"/>
      <c r="D24" s="133"/>
      <c r="E24" s="19">
        <v>14533.06</v>
      </c>
      <c r="F24" s="19">
        <v>14186.89</v>
      </c>
      <c r="G24" s="19">
        <v>2441.7800000000002</v>
      </c>
    </row>
    <row r="25" spans="1:10" ht="15.75" x14ac:dyDescent="0.25">
      <c r="A25" s="131" t="s">
        <v>87</v>
      </c>
      <c r="B25" s="132"/>
      <c r="C25" s="132"/>
      <c r="D25" s="133"/>
      <c r="E25" s="19">
        <v>86.47</v>
      </c>
      <c r="F25" s="19">
        <v>0</v>
      </c>
      <c r="G25" s="19">
        <v>86.47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 t="shared" ref="F26:G26" si="1">F27</f>
        <v>0</v>
      </c>
      <c r="G26" s="55">
        <f t="shared" si="1"/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88</v>
      </c>
      <c r="B30" s="86"/>
      <c r="C30" s="86"/>
      <c r="D30" s="86"/>
      <c r="E30" s="86"/>
      <c r="F30" s="39">
        <f>'КИМ 8(2021)'!F59</f>
        <v>-290963.79495851672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105294.12663965259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'[6]УК ВР декабрь нар'!W132+'[6]УК ВР декабрь нар'!EX132</f>
        <v>14723.088784996971</v>
      </c>
      <c r="G33" s="1"/>
      <c r="H33" s="1"/>
      <c r="L33" s="34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'[6]УК ВР декабрь нар'!X132+'[6]УК ВР декабрь нар'!EY132</f>
        <v>3457.1177669511071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'[6]УК ВР декабрь нар'!Y132+'[6]УК ВР декабрь нар'!EZ132+'[6]УК ВР декабрь нар'!FB132+'[6]УК ВР декабрь нар'!AW132</f>
        <v>28776.891899999999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'[6]УК ВР декабрь нар'!AV132+'[6]УК ВР декабрь нар'!FQ132</f>
        <v>41607.000000024265</v>
      </c>
      <c r="G36" s="1"/>
      <c r="H36" s="1"/>
    </row>
    <row r="37" spans="1:12" ht="15.75" hidden="1" x14ac:dyDescent="0.25">
      <c r="A37" s="99" t="s">
        <v>61</v>
      </c>
      <c r="B37" s="100"/>
      <c r="C37" s="100"/>
      <c r="D37" s="100"/>
      <c r="E37" s="101"/>
      <c r="F37" s="26">
        <f>'[6]УК ВР декабрь нар'!AY132+'[6]УК ВР декабрь нар'!FR132</f>
        <v>16730.028187680255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SUM(F40:F44)+6600.28</f>
        <v>36087.36037741779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75" hidden="1" x14ac:dyDescent="0.25">
      <c r="A40" s="98" t="s">
        <v>16</v>
      </c>
      <c r="B40" s="98"/>
      <c r="C40" s="98"/>
      <c r="D40" s="98"/>
      <c r="E40" s="98"/>
      <c r="F40" s="26">
        <f>'[6]УК ВР декабрь нар'!CQ132+'[6]УК ВР декабрь нар'!DX132</f>
        <v>13224.845900301621</v>
      </c>
      <c r="G40" s="1"/>
      <c r="H40" s="1"/>
      <c r="L40" s="34"/>
    </row>
    <row r="41" spans="1:12" ht="15.75" hidden="1" x14ac:dyDescent="0.25">
      <c r="A41" s="98" t="s">
        <v>31</v>
      </c>
      <c r="B41" s="98"/>
      <c r="C41" s="98"/>
      <c r="D41" s="98"/>
      <c r="E41" s="98"/>
      <c r="F41" s="26">
        <f>'[6]УК ВР декабрь нар'!CR132+'[6]УК ВР декабрь нар'!DY132</f>
        <v>3131.8484321436399</v>
      </c>
      <c r="G41" s="1"/>
      <c r="H41" s="1"/>
    </row>
    <row r="42" spans="1:12" ht="15.75" hidden="1" x14ac:dyDescent="0.25">
      <c r="A42" s="98" t="s">
        <v>18</v>
      </c>
      <c r="B42" s="98"/>
      <c r="C42" s="98"/>
      <c r="D42" s="98"/>
      <c r="E42" s="98"/>
      <c r="F42" s="26">
        <f>'[6]УК ВР декабрь нар'!DZ132+'[6]УК ВР декабрь нар'!EA132+'[6]УК ВР декабрь нар'!CS132</f>
        <v>5235.6258238570563</v>
      </c>
      <c r="G42" s="1"/>
      <c r="H42" s="1"/>
    </row>
    <row r="43" spans="1:12" ht="15.75" hidden="1" x14ac:dyDescent="0.25">
      <c r="A43" s="98" t="s">
        <v>19</v>
      </c>
      <c r="B43" s="98"/>
      <c r="C43" s="98"/>
      <c r="D43" s="98"/>
      <c r="E43" s="98"/>
      <c r="F43" s="26">
        <f>'[6]УК ВР декабрь нар'!DE132+'[6]УК ВР декабрь нар'!ET132</f>
        <v>0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'[6]УК ВР декабрь нар'!DI132+'[6]УК ВР декабрь нар'!EU132</f>
        <v>7894.7602211154754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112888.13805000001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'[6]УК ВР декабрь нар'!GH132</f>
        <v>112617.18000000001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'[6]УК ВР декабрь нар'!GK132+'[6]УК ВР декабрь нар'!GL132+'[6]УК ВР декабрь нар'!GN132+'[6]УК ВР декабрь нар'!GO132+'[6]УК ВР декабрь нар'!GP132+'[6]УК ВР декабрь нар'!GQ132+'[6]УК ВР декабрь нар'!GR132+'[6]УК ВР декабрь нар'!GS132+'[6]УК ВР декабрь нар'!GT132+'[6]УК ВР декабрь нар'!GU132+'[6]УК ВР декабрь нар'!GV132</f>
        <v>270.95804999999996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254269.62506707039</v>
      </c>
      <c r="H56" s="1"/>
      <c r="K56" s="20"/>
    </row>
    <row r="57" spans="1:15" ht="15.75" x14ac:dyDescent="0.25">
      <c r="A57" s="32" t="s">
        <v>66</v>
      </c>
      <c r="B57" s="42"/>
      <c r="C57" s="42"/>
      <c r="D57" s="42"/>
      <c r="E57" s="42"/>
      <c r="F57" s="27">
        <f>F58+F59+F60</f>
        <v>24541.51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4269.78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20271.73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278811.13506707037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243848.55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214880.41</v>
      </c>
      <c r="G63" s="1"/>
      <c r="H63" s="29"/>
    </row>
    <row r="64" spans="1:15" ht="15.75" x14ac:dyDescent="0.25">
      <c r="A64" s="110" t="s">
        <v>89</v>
      </c>
      <c r="B64" s="110"/>
      <c r="C64" s="110"/>
      <c r="D64" s="110"/>
      <c r="E64" s="110"/>
      <c r="F64" s="27">
        <f>F30+F62-F61</f>
        <v>-325926.3800255871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90</v>
      </c>
      <c r="B68" s="138"/>
      <c r="C68" s="138"/>
      <c r="D68" s="138"/>
      <c r="E68" s="138"/>
      <c r="F68" s="50">
        <f>F64-G17</f>
        <v>-413946.12002558709</v>
      </c>
    </row>
    <row r="69" spans="1:8" x14ac:dyDescent="0.2">
      <c r="E69" s="1"/>
      <c r="F69" s="1"/>
      <c r="G69" s="1"/>
      <c r="H69" s="1"/>
    </row>
  </sheetData>
  <mergeCells count="59">
    <mergeCell ref="A61:E61"/>
    <mergeCell ref="A62:E62"/>
    <mergeCell ref="A63:E63"/>
    <mergeCell ref="A64:E64"/>
    <mergeCell ref="A68:E68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F38:F39"/>
    <mergeCell ref="A40:E40"/>
    <mergeCell ref="A41:E41"/>
    <mergeCell ref="A42:E42"/>
    <mergeCell ref="A43:E43"/>
    <mergeCell ref="A33:E33"/>
    <mergeCell ref="A34:E34"/>
    <mergeCell ref="A47:E47"/>
    <mergeCell ref="A36:E36"/>
    <mergeCell ref="A37:E37"/>
    <mergeCell ref="A38:E39"/>
    <mergeCell ref="A44:E44"/>
    <mergeCell ref="A45:E45"/>
    <mergeCell ref="A46:E46"/>
    <mergeCell ref="A35:E35"/>
    <mergeCell ref="A23:D23"/>
    <mergeCell ref="A24:D24"/>
    <mergeCell ref="A25:D25"/>
    <mergeCell ref="A26:D26"/>
    <mergeCell ref="F31:F32"/>
    <mergeCell ref="A27:D27"/>
    <mergeCell ref="A30:E30"/>
    <mergeCell ref="A31:E32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2:D22"/>
    <mergeCell ref="A9:D9"/>
    <mergeCell ref="A1:G1"/>
    <mergeCell ref="A2:G2"/>
    <mergeCell ref="A3:D3"/>
    <mergeCell ref="A4:D4"/>
    <mergeCell ref="A5:D5"/>
  </mergeCells>
  <pageMargins left="0.70866141732283472" right="0.19685039370078741" top="0.19685039370078741" bottom="0.19685039370078741" header="0" footer="0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O69"/>
  <sheetViews>
    <sheetView tabSelected="1" topLeftCell="A17" zoomScale="90" zoomScaleNormal="90" workbookViewId="0">
      <selection activeCell="G16" sqref="G16"/>
    </sheetView>
  </sheetViews>
  <sheetFormatPr defaultColWidth="8.7109375" defaultRowHeight="12.75" x14ac:dyDescent="0.2"/>
  <cols>
    <col min="1" max="3" width="8.7109375" style="1"/>
    <col min="4" max="4" width="27.5703125" style="1" customWidth="1"/>
    <col min="5" max="5" width="12.140625" style="20" customWidth="1"/>
    <col min="6" max="6" width="14.140625" style="20" customWidth="1"/>
    <col min="7" max="7" width="15.28515625" style="20" customWidth="1"/>
    <col min="8" max="8" width="8.7109375" style="20"/>
    <col min="9" max="9" width="8.7109375" style="1"/>
    <col min="10" max="10" width="15.42578125" style="1" customWidth="1"/>
    <col min="11" max="11" width="12.28515625" style="1" customWidth="1"/>
    <col min="12" max="16384" width="8.7109375" style="1"/>
  </cols>
  <sheetData>
    <row r="1" spans="1:9" ht="15.75" x14ac:dyDescent="0.2">
      <c r="A1" s="121" t="s">
        <v>91</v>
      </c>
      <c r="B1" s="121"/>
      <c r="C1" s="121"/>
      <c r="D1" s="121"/>
      <c r="E1" s="121"/>
      <c r="F1" s="121"/>
      <c r="G1" s="67"/>
      <c r="I1" s="43"/>
    </row>
    <row r="2" spans="1:9" ht="22.5" customHeight="1" x14ac:dyDescent="0.2">
      <c r="A2" s="121" t="str">
        <f>'КИМ 8(2022)'!A2:G2</f>
        <v>перед собственниками дома по адресу: ул. КИМ 8</v>
      </c>
      <c r="B2" s="67"/>
      <c r="C2" s="67"/>
      <c r="D2" s="67"/>
      <c r="E2" s="67"/>
      <c r="F2" s="67"/>
      <c r="G2" s="67"/>
      <c r="I2" s="43"/>
    </row>
    <row r="3" spans="1:9" hidden="1" x14ac:dyDescent="0.2">
      <c r="A3" s="122" t="s">
        <v>0</v>
      </c>
      <c r="B3" s="123"/>
      <c r="C3" s="123"/>
      <c r="D3" s="123"/>
      <c r="E3" s="44">
        <f>E4+E5</f>
        <v>18358.3</v>
      </c>
      <c r="F3" s="44" t="s">
        <v>1</v>
      </c>
      <c r="G3" s="44"/>
      <c r="I3" s="43"/>
    </row>
    <row r="4" spans="1:9" hidden="1" x14ac:dyDescent="0.2">
      <c r="A4" s="122" t="s">
        <v>2</v>
      </c>
      <c r="B4" s="123"/>
      <c r="C4" s="123"/>
      <c r="D4" s="123"/>
      <c r="E4" s="44">
        <f>'[5]2018'!E4</f>
        <v>17955.8</v>
      </c>
      <c r="F4" s="44" t="s">
        <v>1</v>
      </c>
      <c r="G4" s="44"/>
      <c r="I4" s="43"/>
    </row>
    <row r="5" spans="1:9" hidden="1" x14ac:dyDescent="0.2">
      <c r="A5" s="122" t="s">
        <v>3</v>
      </c>
      <c r="B5" s="123"/>
      <c r="C5" s="123"/>
      <c r="D5" s="123"/>
      <c r="E5" s="44">
        <f>'[5]2018'!E5</f>
        <v>402.5</v>
      </c>
      <c r="F5" s="44" t="s">
        <v>4</v>
      </c>
      <c r="G5" s="44"/>
      <c r="I5" s="43"/>
    </row>
    <row r="6" spans="1:9" ht="18.75" x14ac:dyDescent="0.2">
      <c r="A6" s="60"/>
      <c r="B6" s="61"/>
      <c r="C6" s="61"/>
      <c r="D6" s="61"/>
      <c r="E6" s="47" t="s">
        <v>50</v>
      </c>
      <c r="F6" s="44"/>
      <c r="G6" s="44"/>
      <c r="I6" s="43"/>
    </row>
    <row r="7" spans="1:9" ht="10.9" customHeight="1" x14ac:dyDescent="0.25">
      <c r="A7" s="9"/>
      <c r="B7" s="48"/>
      <c r="C7" s="11"/>
      <c r="D7" s="12"/>
      <c r="E7" s="49"/>
      <c r="F7" s="50"/>
      <c r="G7" s="51"/>
      <c r="H7" s="51"/>
      <c r="I7" s="43"/>
    </row>
    <row r="8" spans="1:9" ht="8.4499999999999993" customHeight="1" x14ac:dyDescent="0.25">
      <c r="A8" s="9"/>
      <c r="B8" s="10"/>
      <c r="C8" s="11"/>
      <c r="D8" s="12"/>
      <c r="E8" s="52"/>
      <c r="F8" s="50"/>
      <c r="G8" s="51"/>
    </row>
    <row r="9" spans="1:9" ht="38.25" x14ac:dyDescent="0.2">
      <c r="A9" s="118" t="s">
        <v>5</v>
      </c>
      <c r="B9" s="119"/>
      <c r="C9" s="119"/>
      <c r="D9" s="120"/>
      <c r="E9" s="53" t="s">
        <v>6</v>
      </c>
      <c r="F9" s="53" t="s">
        <v>7</v>
      </c>
      <c r="G9" s="54" t="s">
        <v>80</v>
      </c>
    </row>
    <row r="10" spans="1:9" ht="15.75" x14ac:dyDescent="0.25">
      <c r="A10" s="128" t="s">
        <v>8</v>
      </c>
      <c r="B10" s="129"/>
      <c r="C10" s="129"/>
      <c r="D10" s="130"/>
      <c r="E10" s="55">
        <f>SUM(E11:E16)</f>
        <v>0</v>
      </c>
      <c r="F10" s="55">
        <f>SUM(F11:F16)</f>
        <v>5401.09</v>
      </c>
      <c r="G10" s="55">
        <f>SUM(G11:G16)</f>
        <v>30112.539999999997</v>
      </c>
    </row>
    <row r="11" spans="1:9" ht="15.75" x14ac:dyDescent="0.25">
      <c r="A11" s="131" t="s">
        <v>9</v>
      </c>
      <c r="B11" s="132"/>
      <c r="C11" s="132"/>
      <c r="D11" s="133"/>
      <c r="E11" s="19">
        <v>0</v>
      </c>
      <c r="F11" s="19">
        <v>0</v>
      </c>
      <c r="G11" s="19">
        <v>23024.37</v>
      </c>
    </row>
    <row r="12" spans="1:9" ht="15.75" x14ac:dyDescent="0.25">
      <c r="A12" s="131" t="s">
        <v>10</v>
      </c>
      <c r="B12" s="132"/>
      <c r="C12" s="132"/>
      <c r="D12" s="133"/>
      <c r="E12" s="19">
        <v>0</v>
      </c>
      <c r="F12" s="19">
        <v>0</v>
      </c>
      <c r="G12" s="19">
        <v>0</v>
      </c>
    </row>
    <row r="13" spans="1:9" ht="15.75" x14ac:dyDescent="0.25">
      <c r="A13" s="131" t="s">
        <v>11</v>
      </c>
      <c r="B13" s="132"/>
      <c r="C13" s="132"/>
      <c r="D13" s="133"/>
      <c r="E13" s="19">
        <v>0</v>
      </c>
      <c r="F13" s="19">
        <v>2121.7199999999998</v>
      </c>
      <c r="G13" s="19">
        <v>1274.5999999999999</v>
      </c>
    </row>
    <row r="14" spans="1:9" ht="15.75" x14ac:dyDescent="0.25">
      <c r="A14" s="131" t="s">
        <v>12</v>
      </c>
      <c r="B14" s="132"/>
      <c r="C14" s="132"/>
      <c r="D14" s="133"/>
      <c r="E14" s="19">
        <v>0</v>
      </c>
      <c r="F14" s="19">
        <v>3279.37</v>
      </c>
      <c r="G14" s="19">
        <v>1815.16</v>
      </c>
    </row>
    <row r="15" spans="1:9" ht="15.75" x14ac:dyDescent="0.25">
      <c r="A15" s="124" t="s">
        <v>92</v>
      </c>
      <c r="B15" s="124"/>
      <c r="C15" s="124"/>
      <c r="D15" s="124"/>
      <c r="E15" s="19">
        <v>0</v>
      </c>
      <c r="F15" s="19">
        <v>0</v>
      </c>
      <c r="G15" s="19">
        <v>3998.41</v>
      </c>
    </row>
    <row r="16" spans="1:9" ht="15.75" x14ac:dyDescent="0.25">
      <c r="A16" s="131" t="s">
        <v>81</v>
      </c>
      <c r="B16" s="132"/>
      <c r="C16" s="132"/>
      <c r="D16" s="133"/>
      <c r="E16" s="19">
        <v>0</v>
      </c>
      <c r="F16" s="19">
        <v>0</v>
      </c>
      <c r="G16" s="19">
        <v>0</v>
      </c>
    </row>
    <row r="17" spans="1:10" ht="63.75" customHeight="1" x14ac:dyDescent="0.25">
      <c r="A17" s="134" t="s">
        <v>82</v>
      </c>
      <c r="B17" s="135"/>
      <c r="C17" s="135"/>
      <c r="D17" s="136"/>
      <c r="E17" s="19">
        <v>289125.15999999997</v>
      </c>
      <c r="F17" s="19">
        <v>310093.77</v>
      </c>
      <c r="G17" s="19">
        <v>71942.960000000006</v>
      </c>
    </row>
    <row r="18" spans="1:10" ht="15.75" hidden="1" x14ac:dyDescent="0.25">
      <c r="A18" s="124" t="s">
        <v>83</v>
      </c>
      <c r="B18" s="124"/>
      <c r="C18" s="124"/>
      <c r="D18" s="124"/>
      <c r="E18" s="19"/>
      <c r="F18" s="19"/>
      <c r="G18" s="19"/>
      <c r="J18" s="20"/>
    </row>
    <row r="19" spans="1:10" ht="15.75" hidden="1" x14ac:dyDescent="0.25">
      <c r="A19" s="124" t="s">
        <v>84</v>
      </c>
      <c r="B19" s="124"/>
      <c r="C19" s="124"/>
      <c r="D19" s="124"/>
      <c r="E19" s="19"/>
      <c r="F19" s="19"/>
      <c r="G19" s="19"/>
    </row>
    <row r="20" spans="1:10" ht="15.75" hidden="1" x14ac:dyDescent="0.25">
      <c r="A20" s="124" t="s">
        <v>85</v>
      </c>
      <c r="B20" s="124"/>
      <c r="C20" s="124"/>
      <c r="D20" s="124"/>
      <c r="E20" s="19"/>
      <c r="F20" s="19"/>
      <c r="G20" s="19"/>
    </row>
    <row r="21" spans="1:10" ht="32.25" customHeight="1" x14ac:dyDescent="0.25">
      <c r="A21" s="125" t="s">
        <v>86</v>
      </c>
      <c r="B21" s="126"/>
      <c r="C21" s="126"/>
      <c r="D21" s="127"/>
      <c r="E21" s="56">
        <f>SUM(E22:E25)</f>
        <v>7971.71</v>
      </c>
      <c r="F21" s="56">
        <f>SUM(F22:F25)</f>
        <v>8982.64</v>
      </c>
      <c r="G21" s="56">
        <f>SUM(G22:G25)</f>
        <v>1654.6299999999999</v>
      </c>
    </row>
    <row r="22" spans="1:10" ht="15.75" x14ac:dyDescent="0.25">
      <c r="A22" s="131" t="s">
        <v>93</v>
      </c>
      <c r="B22" s="132"/>
      <c r="C22" s="132"/>
      <c r="D22" s="133"/>
      <c r="E22" s="19">
        <v>427.8</v>
      </c>
      <c r="F22" s="19">
        <v>473.25</v>
      </c>
      <c r="G22" s="19">
        <v>91.86</v>
      </c>
    </row>
    <row r="23" spans="1:10" ht="15.75" x14ac:dyDescent="0.25">
      <c r="A23" s="131" t="s">
        <v>94</v>
      </c>
      <c r="B23" s="132"/>
      <c r="C23" s="132"/>
      <c r="D23" s="133"/>
      <c r="E23" s="19">
        <v>0</v>
      </c>
      <c r="F23" s="19">
        <v>0</v>
      </c>
      <c r="G23" s="19">
        <v>0</v>
      </c>
    </row>
    <row r="24" spans="1:10" ht="15.75" x14ac:dyDescent="0.25">
      <c r="A24" s="131" t="s">
        <v>57</v>
      </c>
      <c r="B24" s="132"/>
      <c r="C24" s="132"/>
      <c r="D24" s="133"/>
      <c r="E24" s="19">
        <v>7267.67</v>
      </c>
      <c r="F24" s="19">
        <v>8203.5499999999993</v>
      </c>
      <c r="G24" s="19">
        <v>1505.9</v>
      </c>
    </row>
    <row r="25" spans="1:10" ht="15.75" x14ac:dyDescent="0.25">
      <c r="A25" s="131" t="s">
        <v>87</v>
      </c>
      <c r="B25" s="132"/>
      <c r="C25" s="132"/>
      <c r="D25" s="133"/>
      <c r="E25" s="19">
        <v>276.24</v>
      </c>
      <c r="F25" s="19">
        <v>305.83999999999997</v>
      </c>
      <c r="G25" s="19">
        <v>56.87</v>
      </c>
    </row>
    <row r="26" spans="1:10" ht="15.75" hidden="1" x14ac:dyDescent="0.25">
      <c r="A26" s="137" t="s">
        <v>14</v>
      </c>
      <c r="B26" s="137"/>
      <c r="C26" s="137"/>
      <c r="D26" s="137"/>
      <c r="E26" s="55">
        <f>E27</f>
        <v>0</v>
      </c>
      <c r="F26" s="55">
        <f>F27</f>
        <v>0</v>
      </c>
      <c r="G26" s="55">
        <f>G27</f>
        <v>0</v>
      </c>
    </row>
    <row r="27" spans="1:10" ht="15.75" hidden="1" x14ac:dyDescent="0.25">
      <c r="A27" s="124" t="s">
        <v>15</v>
      </c>
      <c r="B27" s="124"/>
      <c r="C27" s="124"/>
      <c r="D27" s="124"/>
      <c r="E27" s="19"/>
      <c r="F27" s="19"/>
      <c r="G27" s="19"/>
      <c r="J27" s="20"/>
    </row>
    <row r="28" spans="1:10" ht="8.4499999999999993" customHeight="1" x14ac:dyDescent="0.25">
      <c r="A28" s="57"/>
      <c r="B28" s="57"/>
      <c r="C28" s="57"/>
      <c r="D28" s="57"/>
      <c r="E28" s="23"/>
      <c r="F28" s="23"/>
    </row>
    <row r="29" spans="1:10" ht="15.75" x14ac:dyDescent="0.25">
      <c r="A29" s="24" t="s">
        <v>70</v>
      </c>
      <c r="B29" s="24"/>
      <c r="C29" s="24"/>
      <c r="D29" s="24"/>
      <c r="E29" s="25"/>
      <c r="F29" s="14"/>
    </row>
    <row r="30" spans="1:10" ht="15.75" x14ac:dyDescent="0.25">
      <c r="A30" s="86" t="s">
        <v>95</v>
      </c>
      <c r="B30" s="86"/>
      <c r="C30" s="86"/>
      <c r="D30" s="86"/>
      <c r="E30" s="86"/>
      <c r="F30" s="39">
        <f>'КИМ 8(2022)'!F64</f>
        <v>-325926.3800255871</v>
      </c>
      <c r="G30" s="58"/>
    </row>
    <row r="31" spans="1:10" x14ac:dyDescent="0.2">
      <c r="A31" s="87" t="s">
        <v>72</v>
      </c>
      <c r="B31" s="88"/>
      <c r="C31" s="88"/>
      <c r="D31" s="88"/>
      <c r="E31" s="89"/>
      <c r="F31" s="96">
        <f>SUM(F33:F37)</f>
        <v>21578.436578886736</v>
      </c>
      <c r="G31" s="1"/>
      <c r="H31" s="1"/>
    </row>
    <row r="32" spans="1:10" ht="67.150000000000006" customHeight="1" x14ac:dyDescent="0.2">
      <c r="A32" s="90"/>
      <c r="B32" s="91"/>
      <c r="C32" s="91"/>
      <c r="D32" s="91"/>
      <c r="E32" s="92"/>
      <c r="F32" s="97"/>
      <c r="G32" s="1"/>
      <c r="H32" s="1"/>
    </row>
    <row r="33" spans="1:12" ht="15.75" hidden="1" x14ac:dyDescent="0.25">
      <c r="A33" s="93" t="s">
        <v>16</v>
      </c>
      <c r="B33" s="94"/>
      <c r="C33" s="94"/>
      <c r="D33" s="94"/>
      <c r="E33" s="95"/>
      <c r="F33" s="26">
        <f>'[7]УК ВР декабрь нар'!W132+'[7]УК ВР декабрь нар'!FE132</f>
        <v>7776.9353573091339</v>
      </c>
      <c r="G33" s="1"/>
      <c r="H33" s="1"/>
      <c r="L33" s="62"/>
    </row>
    <row r="34" spans="1:12" ht="15.75" hidden="1" x14ac:dyDescent="0.25">
      <c r="A34" s="93" t="s">
        <v>31</v>
      </c>
      <c r="B34" s="94"/>
      <c r="C34" s="94"/>
      <c r="D34" s="94"/>
      <c r="E34" s="95"/>
      <c r="F34" s="26">
        <f>'[7]УК ВР декабрь нар'!FF132+'[7]УК ВР декабрь нар'!X132</f>
        <v>1932.6444862326075</v>
      </c>
      <c r="G34" s="1"/>
      <c r="H34" s="1"/>
    </row>
    <row r="35" spans="1:12" ht="15.75" hidden="1" x14ac:dyDescent="0.25">
      <c r="A35" s="93" t="s">
        <v>18</v>
      </c>
      <c r="B35" s="94"/>
      <c r="C35" s="94"/>
      <c r="D35" s="94"/>
      <c r="E35" s="95"/>
      <c r="F35" s="26">
        <f>'[7]УК ВР декабрь нар'!Y132+'[7]УК ВР декабрь нар'!FH132+'[7]УК ВР декабрь нар'!AW132</f>
        <v>5347.5437000000011</v>
      </c>
      <c r="G35" s="1"/>
      <c r="H35" s="1"/>
    </row>
    <row r="36" spans="1:12" ht="15.75" hidden="1" x14ac:dyDescent="0.25">
      <c r="A36" s="93" t="s">
        <v>19</v>
      </c>
      <c r="B36" s="94"/>
      <c r="C36" s="94"/>
      <c r="D36" s="94"/>
      <c r="E36" s="95"/>
      <c r="F36" s="26">
        <f>'[7]УК ВР декабрь нар'!AV132+'[7]УК ВР декабрь нар'!FX132</f>
        <v>1.1557806109108681E-8</v>
      </c>
      <c r="G36" s="1"/>
      <c r="H36" s="1"/>
    </row>
    <row r="37" spans="1:12" ht="26.45" hidden="1" customHeight="1" x14ac:dyDescent="0.25">
      <c r="A37" s="99" t="s">
        <v>61</v>
      </c>
      <c r="B37" s="100"/>
      <c r="C37" s="100"/>
      <c r="D37" s="100"/>
      <c r="E37" s="101"/>
      <c r="F37" s="26">
        <f>'[7]УК ВР декабрь нар'!FY132+'[7]УК ВР декабрь нар'!AX132</f>
        <v>6521.3130353334327</v>
      </c>
      <c r="G37" s="1"/>
      <c r="H37" s="1"/>
    </row>
    <row r="38" spans="1:12" x14ac:dyDescent="0.2">
      <c r="A38" s="87" t="s">
        <v>73</v>
      </c>
      <c r="B38" s="88"/>
      <c r="C38" s="88"/>
      <c r="D38" s="88"/>
      <c r="E38" s="89"/>
      <c r="F38" s="96">
        <f>SUM(F40:F44)+6311.48</f>
        <v>53855.761029609013</v>
      </c>
      <c r="G38" s="1"/>
      <c r="H38" s="1"/>
    </row>
    <row r="39" spans="1:12" ht="94.9" customHeight="1" x14ac:dyDescent="0.2">
      <c r="A39" s="90"/>
      <c r="B39" s="91"/>
      <c r="C39" s="91"/>
      <c r="D39" s="91"/>
      <c r="E39" s="92"/>
      <c r="F39" s="97"/>
      <c r="G39" s="1"/>
      <c r="H39" s="1"/>
    </row>
    <row r="40" spans="1:12" ht="15.6" hidden="1" customHeight="1" x14ac:dyDescent="0.25">
      <c r="A40" s="98" t="s">
        <v>96</v>
      </c>
      <c r="B40" s="98"/>
      <c r="C40" s="98"/>
      <c r="D40" s="98"/>
      <c r="E40" s="98"/>
      <c r="F40" s="26">
        <f>'[7]УК ВР март нар'!CQ132+'[7]УК ВР декабрь нар'!CT132+'[7]УК ВР декабрь нар'!ED132+'[7]УК ВР декабрь нар'!EE132</f>
        <v>43854.264850316256</v>
      </c>
      <c r="G40" s="1"/>
      <c r="H40" s="1"/>
      <c r="L40" s="34"/>
    </row>
    <row r="41" spans="1:12" ht="15.6" hidden="1" customHeight="1" x14ac:dyDescent="0.25">
      <c r="A41" s="98" t="s">
        <v>31</v>
      </c>
      <c r="B41" s="98"/>
      <c r="C41" s="98"/>
      <c r="D41" s="98"/>
      <c r="E41" s="98"/>
      <c r="F41" s="26">
        <f>'[7]УК ВР март нар'!CR132+'[7]УК ВР декабрь нар'!EF132</f>
        <v>512.96818726542074</v>
      </c>
      <c r="G41" s="1"/>
      <c r="H41" s="1"/>
    </row>
    <row r="42" spans="1:12" ht="15.6" hidden="1" customHeight="1" x14ac:dyDescent="0.25">
      <c r="A42" s="98" t="s">
        <v>18</v>
      </c>
      <c r="B42" s="98"/>
      <c r="C42" s="98"/>
      <c r="D42" s="98"/>
      <c r="E42" s="98"/>
      <c r="F42" s="26">
        <f>'[7]УК ВР март нар'!CS132+'[7]УК ВР декабрь нар'!EG132</f>
        <v>708.7756274477548</v>
      </c>
      <c r="G42" s="1"/>
      <c r="H42" s="1"/>
    </row>
    <row r="43" spans="1:12" ht="15.6" hidden="1" customHeight="1" x14ac:dyDescent="0.25">
      <c r="A43" s="98" t="s">
        <v>19</v>
      </c>
      <c r="B43" s="98"/>
      <c r="C43" s="98"/>
      <c r="D43" s="98"/>
      <c r="E43" s="98"/>
      <c r="F43" s="26">
        <f>'[7]УК ВР декабрь нар'!FA132</f>
        <v>914.55</v>
      </c>
      <c r="G43" s="1"/>
      <c r="H43" s="1"/>
    </row>
    <row r="44" spans="1:12" ht="51" hidden="1" customHeight="1" x14ac:dyDescent="0.25">
      <c r="A44" s="99" t="s">
        <v>63</v>
      </c>
      <c r="B44" s="102"/>
      <c r="C44" s="102"/>
      <c r="D44" s="102"/>
      <c r="E44" s="103"/>
      <c r="F44" s="26">
        <f>'[7]УК ВР март нар'!DI132+'[7]УК ВР декабрь нар'!FB132</f>
        <v>1553.7223645795775</v>
      </c>
      <c r="G44" s="1"/>
      <c r="H44" s="1"/>
    </row>
    <row r="45" spans="1:12" ht="63.6" customHeight="1" x14ac:dyDescent="0.25">
      <c r="A45" s="104" t="s">
        <v>74</v>
      </c>
      <c r="B45" s="105"/>
      <c r="C45" s="105"/>
      <c r="D45" s="105"/>
      <c r="E45" s="106"/>
      <c r="F45" s="27">
        <f>SUM(F46:F54)</f>
        <v>127728.64000000003</v>
      </c>
      <c r="G45" s="1"/>
      <c r="H45" s="1"/>
    </row>
    <row r="46" spans="1:12" ht="15.75" hidden="1" x14ac:dyDescent="0.25">
      <c r="A46" s="107" t="s">
        <v>20</v>
      </c>
      <c r="B46" s="108"/>
      <c r="C46" s="108"/>
      <c r="D46" s="108"/>
      <c r="E46" s="109"/>
      <c r="F46" s="26">
        <f>'[7]УК ВР декабрь нар'!GO132+'[7]УК ВР декабрь нар'!GP132</f>
        <v>127728.64000000003</v>
      </c>
      <c r="G46" s="1"/>
      <c r="H46" s="1"/>
      <c r="L46" s="34"/>
    </row>
    <row r="47" spans="1:12" ht="15.75" hidden="1" x14ac:dyDescent="0.25">
      <c r="A47" s="93" t="s">
        <v>31</v>
      </c>
      <c r="B47" s="94"/>
      <c r="C47" s="94"/>
      <c r="D47" s="94"/>
      <c r="E47" s="94"/>
      <c r="F47" s="26"/>
      <c r="G47" s="1"/>
      <c r="H47" s="1"/>
    </row>
    <row r="48" spans="1:12" ht="15.75" hidden="1" x14ac:dyDescent="0.25">
      <c r="A48" s="98" t="s">
        <v>21</v>
      </c>
      <c r="B48" s="98"/>
      <c r="C48" s="98"/>
      <c r="D48" s="98"/>
      <c r="E48" s="93"/>
      <c r="F48" s="26"/>
      <c r="G48" s="1"/>
      <c r="H48" s="1"/>
    </row>
    <row r="49" spans="1:15" ht="15.75" hidden="1" x14ac:dyDescent="0.25">
      <c r="A49" s="93" t="s">
        <v>17</v>
      </c>
      <c r="B49" s="94"/>
      <c r="C49" s="94"/>
      <c r="D49" s="94"/>
      <c r="E49" s="94"/>
      <c r="F49" s="26"/>
      <c r="G49" s="1"/>
      <c r="H49" s="1"/>
    </row>
    <row r="50" spans="1:15" ht="15.75" hidden="1" x14ac:dyDescent="0.25">
      <c r="A50" s="98" t="s">
        <v>22</v>
      </c>
      <c r="B50" s="98"/>
      <c r="C50" s="98"/>
      <c r="D50" s="98"/>
      <c r="E50" s="93"/>
      <c r="F50" s="26"/>
      <c r="G50" s="1"/>
      <c r="H50" s="1"/>
    </row>
    <row r="51" spans="1:15" ht="15.75" hidden="1" x14ac:dyDescent="0.25">
      <c r="A51" s="93" t="s">
        <v>17</v>
      </c>
      <c r="B51" s="94"/>
      <c r="C51" s="94"/>
      <c r="D51" s="94"/>
      <c r="E51" s="94"/>
      <c r="F51" s="26"/>
      <c r="G51" s="1"/>
      <c r="H51" s="1"/>
    </row>
    <row r="52" spans="1:15" ht="15.75" hidden="1" x14ac:dyDescent="0.25">
      <c r="A52" s="98" t="s">
        <v>18</v>
      </c>
      <c r="B52" s="98"/>
      <c r="C52" s="98"/>
      <c r="D52" s="98"/>
      <c r="E52" s="93"/>
      <c r="F52" s="26"/>
      <c r="G52" s="1"/>
      <c r="H52" s="1"/>
    </row>
    <row r="53" spans="1:15" ht="15.75" hidden="1" x14ac:dyDescent="0.25">
      <c r="A53" s="93" t="s">
        <v>19</v>
      </c>
      <c r="B53" s="94"/>
      <c r="C53" s="94"/>
      <c r="D53" s="94"/>
      <c r="E53" s="94"/>
      <c r="F53" s="26">
        <f>'[7]УК ВР декабрь нар'!GR132+'[7]УК ВР декабрь нар'!GS132+'[7]УК ВР декабрь нар'!GT132+'[7]УК ВР декабрь нар'!GU132+'[7]УК ВР декабрь нар'!GV132+'[7]УК ВР декабрь нар'!GW132+'[7]УК ВР декабрь нар'!GX132+'[7]УК ВР декабрь нар'!GY132+'[7]УК ВР декабрь нар'!GZ132</f>
        <v>0</v>
      </c>
      <c r="G53" s="1"/>
      <c r="H53" s="1"/>
    </row>
    <row r="54" spans="1:15" ht="15.75" hidden="1" x14ac:dyDescent="0.25">
      <c r="A54" s="99" t="s">
        <v>64</v>
      </c>
      <c r="B54" s="102"/>
      <c r="C54" s="102"/>
      <c r="D54" s="102"/>
      <c r="E54" s="103"/>
      <c r="F54" s="26"/>
      <c r="G54" s="1"/>
      <c r="H54" s="1"/>
    </row>
    <row r="55" spans="1:15" ht="15.6" hidden="1" customHeight="1" x14ac:dyDescent="0.25">
      <c r="A55" s="104" t="s">
        <v>37</v>
      </c>
      <c r="B55" s="94"/>
      <c r="C55" s="94"/>
      <c r="D55" s="94"/>
      <c r="E55" s="95"/>
      <c r="F55" s="33"/>
      <c r="G55" s="1"/>
      <c r="H55" s="1"/>
    </row>
    <row r="56" spans="1:15" ht="15.75" x14ac:dyDescent="0.25">
      <c r="A56" s="111" t="s">
        <v>75</v>
      </c>
      <c r="B56" s="112"/>
      <c r="C56" s="112"/>
      <c r="D56" s="112"/>
      <c r="E56" s="113"/>
      <c r="F56" s="27">
        <f>F31+F38+F45+F55</f>
        <v>203162.83760849579</v>
      </c>
      <c r="H56" s="1"/>
      <c r="K56" s="20"/>
    </row>
    <row r="57" spans="1:15" ht="15.75" x14ac:dyDescent="0.25">
      <c r="A57" s="32" t="s">
        <v>66</v>
      </c>
      <c r="B57" s="59"/>
      <c r="C57" s="59"/>
      <c r="D57" s="59"/>
      <c r="E57" s="59"/>
      <c r="F57" s="27">
        <f>F58+F59+F60</f>
        <v>24824.25</v>
      </c>
      <c r="G57" s="1"/>
      <c r="H57" s="1"/>
    </row>
    <row r="58" spans="1:15" ht="15.75" x14ac:dyDescent="0.25">
      <c r="A58" s="93" t="s">
        <v>23</v>
      </c>
      <c r="B58" s="94"/>
      <c r="C58" s="94"/>
      <c r="D58" s="94"/>
      <c r="E58" s="94"/>
      <c r="F58" s="26">
        <v>4810.3599999999997</v>
      </c>
      <c r="G58" s="1"/>
      <c r="H58" s="1"/>
    </row>
    <row r="59" spans="1:15" ht="15.75" x14ac:dyDescent="0.25">
      <c r="A59" s="93" t="s">
        <v>24</v>
      </c>
      <c r="B59" s="94"/>
      <c r="C59" s="94"/>
      <c r="D59" s="94"/>
      <c r="E59" s="94"/>
      <c r="F59" s="26">
        <v>20013.89</v>
      </c>
      <c r="G59" s="1"/>
      <c r="H59" s="1"/>
    </row>
    <row r="60" spans="1:15" ht="18" hidden="1" customHeight="1" x14ac:dyDescent="0.25">
      <c r="A60" s="107" t="s">
        <v>25</v>
      </c>
      <c r="B60" s="108"/>
      <c r="C60" s="108"/>
      <c r="D60" s="108"/>
      <c r="E60" s="109"/>
      <c r="F60" s="26">
        <v>0</v>
      </c>
      <c r="G60" s="1"/>
      <c r="H60" s="1"/>
    </row>
    <row r="61" spans="1:15" ht="15.75" x14ac:dyDescent="0.25">
      <c r="A61" s="114" t="s">
        <v>67</v>
      </c>
      <c r="B61" s="114"/>
      <c r="C61" s="114"/>
      <c r="D61" s="114"/>
      <c r="E61" s="114"/>
      <c r="F61" s="27">
        <f>F56+F57</f>
        <v>227987.08760849579</v>
      </c>
      <c r="G61" s="1"/>
      <c r="H61" s="1"/>
      <c r="N61" s="20"/>
      <c r="O61" s="20"/>
    </row>
    <row r="62" spans="1:15" ht="15.75" x14ac:dyDescent="0.25">
      <c r="A62" s="86" t="s">
        <v>26</v>
      </c>
      <c r="B62" s="86"/>
      <c r="C62" s="86"/>
      <c r="D62" s="86"/>
      <c r="E62" s="86"/>
      <c r="F62" s="28">
        <f>E17</f>
        <v>289125.15999999997</v>
      </c>
      <c r="G62" s="1"/>
      <c r="H62" s="1"/>
    </row>
    <row r="63" spans="1:15" ht="15.75" x14ac:dyDescent="0.25">
      <c r="A63" s="86" t="s">
        <v>27</v>
      </c>
      <c r="B63" s="86"/>
      <c r="C63" s="86"/>
      <c r="D63" s="86"/>
      <c r="E63" s="86"/>
      <c r="F63" s="27">
        <f>F17</f>
        <v>310093.77</v>
      </c>
      <c r="G63" s="1"/>
      <c r="H63" s="29"/>
    </row>
    <row r="64" spans="1:15" ht="15.75" x14ac:dyDescent="0.25">
      <c r="A64" s="110" t="s">
        <v>89</v>
      </c>
      <c r="B64" s="110"/>
      <c r="C64" s="110"/>
      <c r="D64" s="110"/>
      <c r="E64" s="110"/>
      <c r="F64" s="27">
        <f>F30+F62-F61</f>
        <v>-264788.30763408291</v>
      </c>
      <c r="G64" s="1"/>
      <c r="H64" s="29"/>
      <c r="K64" s="20"/>
    </row>
    <row r="65" spans="1:8" ht="4.9000000000000004" customHeight="1" x14ac:dyDescent="0.2">
      <c r="E65" s="1"/>
      <c r="F65" s="1"/>
      <c r="G65" s="1"/>
      <c r="H65" s="1"/>
    </row>
    <row r="66" spans="1:8" x14ac:dyDescent="0.2">
      <c r="A66" s="1" t="s">
        <v>29</v>
      </c>
      <c r="E66" s="1"/>
      <c r="F66" s="29"/>
    </row>
    <row r="67" spans="1:8" ht="8.4499999999999993" customHeight="1" x14ac:dyDescent="0.2">
      <c r="E67" s="1"/>
      <c r="F67" s="1"/>
    </row>
    <row r="68" spans="1:8" ht="27.6" customHeight="1" x14ac:dyDescent="0.25">
      <c r="A68" s="138" t="s">
        <v>90</v>
      </c>
      <c r="B68" s="138"/>
      <c r="C68" s="138"/>
      <c r="D68" s="138"/>
      <c r="E68" s="138"/>
      <c r="F68" s="50">
        <f>F64-G17</f>
        <v>-336731.26763408293</v>
      </c>
    </row>
    <row r="69" spans="1:8" x14ac:dyDescent="0.2">
      <c r="E69" s="1"/>
      <c r="F69" s="1"/>
      <c r="G69" s="1"/>
      <c r="H69" s="1"/>
    </row>
  </sheetData>
  <mergeCells count="59">
    <mergeCell ref="A9:D9"/>
    <mergeCell ref="A1:G1"/>
    <mergeCell ref="A2:G2"/>
    <mergeCell ref="A3:D3"/>
    <mergeCell ref="A4:D4"/>
    <mergeCell ref="A5:D5"/>
    <mergeCell ref="A21:D21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35:E35"/>
    <mergeCell ref="A22:D22"/>
    <mergeCell ref="A23:D23"/>
    <mergeCell ref="A24:D24"/>
    <mergeCell ref="A25:D25"/>
    <mergeCell ref="A26:D26"/>
    <mergeCell ref="A27:D27"/>
    <mergeCell ref="A30:E30"/>
    <mergeCell ref="A31:E32"/>
    <mergeCell ref="F31:F32"/>
    <mergeCell ref="A33:E33"/>
    <mergeCell ref="A34:E34"/>
    <mergeCell ref="A47:E47"/>
    <mergeCell ref="A36:E36"/>
    <mergeCell ref="A37:E37"/>
    <mergeCell ref="A38:E39"/>
    <mergeCell ref="F38:F39"/>
    <mergeCell ref="A40:E40"/>
    <mergeCell ref="A41:E41"/>
    <mergeCell ref="A42:E42"/>
    <mergeCell ref="A43:E43"/>
    <mergeCell ref="A44:E44"/>
    <mergeCell ref="A45:E45"/>
    <mergeCell ref="A46:E46"/>
    <mergeCell ref="A60:E60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8:E58"/>
    <mergeCell ref="A59:E59"/>
    <mergeCell ref="A61:E61"/>
    <mergeCell ref="A62:E62"/>
    <mergeCell ref="A63:E63"/>
    <mergeCell ref="A64:E64"/>
    <mergeCell ref="A68:E68"/>
  </mergeCells>
  <pageMargins left="0.70866141732283472" right="0.19685039370078741" top="0.19685039370078741" bottom="0.19685039370078741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1</vt:i4>
      </vt:variant>
    </vt:vector>
  </HeadingPairs>
  <TitlesOfParts>
    <vt:vector size="7" baseType="lpstr">
      <vt:lpstr>КИМ 8</vt:lpstr>
      <vt:lpstr>КИМ 8(2019)</vt:lpstr>
      <vt:lpstr>КИМ 8(2020)</vt:lpstr>
      <vt:lpstr>КИМ 8(2021)</vt:lpstr>
      <vt:lpstr>КИМ 8(2022)</vt:lpstr>
      <vt:lpstr>КИМ 8(2023)</vt:lpstr>
      <vt:lpstr>'КИМ 8'!Область_печати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Перфилова(new)</cp:lastModifiedBy>
  <cp:lastPrinted>2018-04-10T14:51:48Z</cp:lastPrinted>
  <dcterms:created xsi:type="dcterms:W3CDTF">2013-05-24T09:13:10Z</dcterms:created>
  <dcterms:modified xsi:type="dcterms:W3CDTF">2024-05-20T08:43:25Z</dcterms:modified>
</cp:coreProperties>
</file>